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2021" sheetId="13" r:id="rId1"/>
  </sheets>
  <definedNames>
    <definedName name="_xlnm.Print_Area" localSheetId="0">'2021'!$A$5:$T$61</definedName>
  </definedNames>
  <calcPr calcId="125725"/>
</workbook>
</file>

<file path=xl/calcChain.xml><?xml version="1.0" encoding="utf-8"?>
<calcChain xmlns="http://schemas.openxmlformats.org/spreadsheetml/2006/main">
  <c r="D52" i="13"/>
  <c r="E52"/>
  <c r="G52"/>
  <c r="J52"/>
  <c r="K52"/>
  <c r="M52"/>
  <c r="P52"/>
  <c r="S52"/>
  <c r="T52"/>
  <c r="T57" l="1"/>
  <c r="S57" l="1"/>
  <c r="P57"/>
  <c r="M57"/>
  <c r="K57"/>
  <c r="J57"/>
  <c r="G57"/>
  <c r="E57"/>
  <c r="D57"/>
  <c r="T33"/>
  <c r="F15"/>
  <c r="F16"/>
  <c r="F17"/>
  <c r="F18"/>
  <c r="D33"/>
  <c r="E33"/>
  <c r="G33"/>
  <c r="H33"/>
  <c r="I33"/>
  <c r="J33"/>
  <c r="K33"/>
  <c r="L33"/>
  <c r="M33"/>
  <c r="N33"/>
  <c r="O33"/>
  <c r="P33"/>
  <c r="Q33"/>
  <c r="R33"/>
  <c r="S33"/>
  <c r="F34"/>
  <c r="F35" s="1"/>
  <c r="D35"/>
  <c r="E35"/>
  <c r="G35"/>
  <c r="H35"/>
  <c r="H58" s="1"/>
  <c r="I35"/>
  <c r="J35"/>
  <c r="K35"/>
  <c r="L35"/>
  <c r="M35"/>
  <c r="N35"/>
  <c r="N58" s="1"/>
  <c r="O35"/>
  <c r="P35"/>
  <c r="Q35"/>
  <c r="R35"/>
  <c r="S35"/>
  <c r="T35"/>
  <c r="D37"/>
  <c r="E37"/>
  <c r="G37"/>
  <c r="J37"/>
  <c r="K37"/>
  <c r="M37"/>
  <c r="P37"/>
  <c r="S37"/>
  <c r="T37"/>
  <c r="N61"/>
  <c r="N62"/>
  <c r="L58" l="1"/>
  <c r="R58"/>
  <c r="T58"/>
  <c r="J58"/>
  <c r="K58"/>
  <c r="M58"/>
  <c r="D58"/>
  <c r="P58"/>
  <c r="O58"/>
  <c r="E58"/>
  <c r="S58"/>
  <c r="Q58"/>
  <c r="I58"/>
  <c r="G58"/>
  <c r="F33"/>
  <c r="F58" s="1"/>
</calcChain>
</file>

<file path=xl/sharedStrings.xml><?xml version="1.0" encoding="utf-8"?>
<sst xmlns="http://schemas.openxmlformats.org/spreadsheetml/2006/main" count="91" uniqueCount="83">
  <si>
    <t>Ціна за 1 Гкал</t>
  </si>
  <si>
    <t>Ціна за 1 м3</t>
  </si>
  <si>
    <t>Разом</t>
  </si>
  <si>
    <t>Додаток</t>
  </si>
  <si>
    <t>до розпорядження  міського голови</t>
  </si>
  <si>
    <t>0210160</t>
  </si>
  <si>
    <t>0213121</t>
  </si>
  <si>
    <t>ЛІМІТИ    СПОЖИВАННЯ</t>
  </si>
  <si>
    <t>Виконавчого комітету Обухівської міської ради Київської області</t>
  </si>
  <si>
    <t>КТКВКМБ</t>
  </si>
  <si>
    <t>Найменування бюджетної установи</t>
  </si>
  <si>
    <t>Загальна площа приміщення, м²</t>
  </si>
  <si>
    <t>Загальний об'єм приміщення, м³</t>
  </si>
  <si>
    <t>Бюджетні асигнування  на 2017 рік за КЕКВ 2270, грн.</t>
  </si>
  <si>
    <t>Теплопостачання</t>
  </si>
  <si>
    <t>Водопостачання та водовідведення</t>
  </si>
  <si>
    <t xml:space="preserve"> Електроенергія</t>
  </si>
  <si>
    <t>Газопостачання</t>
  </si>
  <si>
    <t>Водопостачання</t>
  </si>
  <si>
    <t xml:space="preserve">Водовідведення </t>
  </si>
  <si>
    <t>Обсяг у натуральних показниках, Гкал</t>
  </si>
  <si>
    <t>Бюджетні асигнування  на 2015 рік за КЕКВ 2271, грн.</t>
  </si>
  <si>
    <t>Обсяг  у натуральних показниках, м³</t>
  </si>
  <si>
    <t>Бюджетні асигнування  на 2015 рік за КЕКВ 2272, грн.</t>
  </si>
  <si>
    <t>Обсяг у натуральних показниках, кВт*год</t>
  </si>
  <si>
    <t>Ціна за            1 кВт/год</t>
  </si>
  <si>
    <t>Бюджетні асигнування  на 2015 рік за КЕКВ 2273, грн.</t>
  </si>
  <si>
    <t>Обсяг у натуральних показниках, м3</t>
  </si>
  <si>
    <t>Виконавчий комітет Обухівської міської ради вул. Київська,10</t>
  </si>
  <si>
    <t>Виконавчий комітет Обухівської міської ради вул. Київська,10-гараж</t>
  </si>
  <si>
    <t>Виконавчий комітет Обухівської міської ради вул. Малишка,6</t>
  </si>
  <si>
    <t>0218230</t>
  </si>
  <si>
    <t>КП ОМР "Обухівська міська варта"</t>
  </si>
  <si>
    <t>Разом:</t>
  </si>
  <si>
    <t>Начальник  відділу ФГЗ</t>
  </si>
  <si>
    <t>О.М.Бобкова</t>
  </si>
  <si>
    <t>з пдв</t>
  </si>
  <si>
    <t>водопостач</t>
  </si>
  <si>
    <t>водовідвед</t>
  </si>
  <si>
    <t>Гаряча вода</t>
  </si>
  <si>
    <t>Інші енергоносії</t>
  </si>
  <si>
    <t>теплової, електричної енергії, газопостачання, водопостачання та водовідведення, інших енергоносіїв</t>
  </si>
  <si>
    <t>Всього:</t>
  </si>
  <si>
    <t>Обсяг у натуральних показниках, тис.куб.м.</t>
  </si>
  <si>
    <t xml:space="preserve"> на 2021 рік</t>
  </si>
  <si>
    <t>Виконавчий комітет Обухівської міської ради вул. Каштанова,13 (гаряча вода)</t>
  </si>
  <si>
    <t xml:space="preserve">Виконавчий комітет Обухівської міської ради вул. Каштанова,13 </t>
  </si>
  <si>
    <t>с.Нещерів-відшкодування відділу культури за комунальні послуги</t>
  </si>
  <si>
    <t>с.Дерев'яна, нежитлова будівля (сільська рада) вул. Шкільна,1</t>
  </si>
  <si>
    <t>с.Красне Перше нежитлова будівля (сільська рада) вул.Юності,39</t>
  </si>
  <si>
    <t>с.Красна Слобідка, нежитлове приміщення (сільська рада) вул.Шевченка,1</t>
  </si>
  <si>
    <t>с.Мала Вільшанка, нежитлове приміщення (сільська рада) вул.Шевченка, 1-В</t>
  </si>
  <si>
    <t>с.Долина, нежитлове приміщення (сільська рада), вул.Миру,6</t>
  </si>
  <si>
    <t>с.Перегонівка, нежитлове приміщення (сільська рада),вул.Воїнів,39</t>
  </si>
  <si>
    <t>с.Копачів, нежитлове приміщення (сільська рада), вул.Центральна,22/1</t>
  </si>
  <si>
    <t>с.Германівка, нежитлове приміщення (сільська рада), вул.Б.Хмельницького,22</t>
  </si>
  <si>
    <t>с.Семенівка, нежитлове приміщення (сільська рада), ел.енергія відшкодування, вул.Макаренка,2</t>
  </si>
  <si>
    <t>с.Григорівка, нежитлове приміщення (сільська рада), вул.Героїв Майдану,2</t>
  </si>
  <si>
    <t>с.Деремезна, нежитлове приміщення (сільська рада), вул.Леніна,1</t>
  </si>
  <si>
    <t>с.Перше Травня, нежитлове приміщення (сільська рада), вул.Павла Гудима,39</t>
  </si>
  <si>
    <t>Центр соціальних служб для сім’ї, дітей та молоді вул. Каштанова,4/1-відшкодування</t>
  </si>
  <si>
    <t>КНП ОМР "Обухівський МЦ ПМСД", вул.Каштанова,52 АЗПСМ №1,2</t>
  </si>
  <si>
    <t>КНП ОМР "Обухівський МЦ ПМСД", вул.Київська,164</t>
  </si>
  <si>
    <t>КНП ОМР "Обухівський МЦ ПМСД", вул.Київська,148, черговий кабінет</t>
  </si>
  <si>
    <t>КНП ОМР "Обухівський МЦ ПМСД", м-н Яблуневий,20а</t>
  </si>
  <si>
    <t>0215061</t>
  </si>
  <si>
    <t>Комунальний заклад Обухівської міської ради "Центр фізичного здоров'я населення" "Спорт для всіх" вул.Київська,142-А</t>
  </si>
  <si>
    <t>Спортивний зал на м-ні Лікарні по вул.Каштанова,28</t>
  </si>
  <si>
    <t>Стадіон "Нива" м-н Яблуневий</t>
  </si>
  <si>
    <t>Міський Будинок культури м-н Яблуневий,22</t>
  </si>
  <si>
    <t>0212111</t>
  </si>
  <si>
    <t>КНП ОМР "Обухівський МЦ ПМСД", Першотравенська АЗПСМ с. Перше Травня</t>
  </si>
  <si>
    <t>КНП ОМР "Обухівський МЦ ПМСД", Германівська АЗПСМ,с. Германівка, вул. Б. Хмельницького,15</t>
  </si>
  <si>
    <t>КНП ОМР "Обухівський МЦ ПМСД", Краснослобідська АЗПСМ,с. Красна Слобідка, вул. І.Ф. Кабанця,4</t>
  </si>
  <si>
    <t>КНП ОМР "Обухівський МЦ ПМСД", ФП с. Дерев'яна, вул. Шкільна,1</t>
  </si>
  <si>
    <t>КНП ОМР "Обухівський МЦ ПМСД", ФП с. Перегонівка, вул. Воїнів,39</t>
  </si>
  <si>
    <t>КНП ОМР "Обухівський МЦ ПМСД", ФП с.Семенівка, площа Слави, 4</t>
  </si>
  <si>
    <t>КНП ОМР "Обухівський МЦ ПМСД", ФП с.Кулі, вул. Вишнева,2</t>
  </si>
  <si>
    <t>КНП ОМР "Обухівський МЦ ПМСД", ФП с.Мала Вільшанка, вул. Шевченка, 1в</t>
  </si>
  <si>
    <t>КНП ОМР "Обухівський МЦ ПМСД", ФП с.Деремезна, вул. Приозерна, 1</t>
  </si>
  <si>
    <t>КНП ОМР "Обухівський МЦ ПМСД", ФП с.Копачів, вул. Центральна, 32</t>
  </si>
  <si>
    <t>від    29/03/2021 року  № 166</t>
  </si>
  <si>
    <t>(підпис)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</si>
</sst>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4" xfId="0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right"/>
    </xf>
    <xf numFmtId="2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1" fontId="2" fillId="2" borderId="2" xfId="0" applyNumberFormat="1" applyFont="1" applyFill="1" applyBorder="1" applyAlignment="1">
      <alignment horizontal="right"/>
    </xf>
    <xf numFmtId="2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49" fontId="1" fillId="2" borderId="26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 wrapText="1"/>
    </xf>
    <xf numFmtId="0" fontId="2" fillId="2" borderId="0" xfId="0" applyFont="1" applyFill="1" applyBorder="1"/>
    <xf numFmtId="164" fontId="2" fillId="2" borderId="5" xfId="0" applyNumberFormat="1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wrapText="1"/>
    </xf>
    <xf numFmtId="0" fontId="1" fillId="2" borderId="37" xfId="0" applyFont="1" applyFill="1" applyBorder="1" applyAlignment="1">
      <alignment horizontal="center" wrapText="1"/>
    </xf>
    <xf numFmtId="0" fontId="0" fillId="0" borderId="0" xfId="0" applyBorder="1"/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/>
    </xf>
    <xf numFmtId="0" fontId="2" fillId="2" borderId="47" xfId="0" applyFont="1" applyFill="1" applyBorder="1"/>
    <xf numFmtId="0" fontId="1" fillId="2" borderId="1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 vertical="center"/>
    </xf>
    <xf numFmtId="1" fontId="1" fillId="2" borderId="50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2" fontId="1" fillId="2" borderId="50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" fontId="1" fillId="2" borderId="36" xfId="0" applyNumberFormat="1" applyFont="1" applyFill="1" applyBorder="1" applyAlignment="1">
      <alignment horizontal="center" vertical="center"/>
    </xf>
    <xf numFmtId="2" fontId="1" fillId="2" borderId="24" xfId="0" applyNumberFormat="1" applyFont="1" applyFill="1" applyBorder="1" applyAlignment="1">
      <alignment horizontal="center" vertical="center"/>
    </xf>
    <xf numFmtId="0" fontId="0" fillId="0" borderId="47" xfId="0" applyBorder="1"/>
    <xf numFmtId="0" fontId="2" fillId="2" borderId="30" xfId="0" applyFont="1" applyFill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/>
    </xf>
    <xf numFmtId="1" fontId="1" fillId="2" borderId="24" xfId="0" applyNumberFormat="1" applyFont="1" applyFill="1" applyBorder="1" applyAlignment="1">
      <alignment horizontal="center" vertical="center"/>
    </xf>
    <xf numFmtId="2" fontId="3" fillId="0" borderId="56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2" fontId="1" fillId="2" borderId="36" xfId="0" applyNumberFormat="1" applyFont="1" applyFill="1" applyBorder="1" applyAlignment="1">
      <alignment horizontal="center" vertical="center"/>
    </xf>
    <xf numFmtId="3" fontId="3" fillId="0" borderId="56" xfId="0" applyNumberFormat="1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4" fontId="3" fillId="0" borderId="42" xfId="0" applyNumberFormat="1" applyFont="1" applyBorder="1" applyAlignment="1">
      <alignment horizontal="center" vertical="center"/>
    </xf>
    <xf numFmtId="2" fontId="3" fillId="0" borderId="42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4"/>
  <sheetViews>
    <sheetView tabSelected="1" view="pageBreakPreview" topLeftCell="B5" zoomScale="73" zoomScaleNormal="100" zoomScaleSheetLayoutView="73" workbookViewId="0">
      <pane xSplit="2" ySplit="10" topLeftCell="D19" activePane="bottomRight" state="frozen"/>
      <selection activeCell="B5" sqref="B5"/>
      <selection pane="topRight" activeCell="D5" sqref="D5"/>
      <selection pane="bottomLeft" activeCell="B15" sqref="B15"/>
      <selection pane="bottomRight" activeCell="E60" sqref="E60"/>
    </sheetView>
  </sheetViews>
  <sheetFormatPr defaultRowHeight="18.75"/>
  <cols>
    <col min="1" max="1" width="1.140625" style="2" hidden="1" customWidth="1"/>
    <col min="2" max="2" width="14.5703125" style="2" customWidth="1"/>
    <col min="3" max="3" width="39.7109375" style="2" customWidth="1"/>
    <col min="4" max="4" width="19.140625" style="2" customWidth="1"/>
    <col min="5" max="5" width="18.7109375" style="2" customWidth="1"/>
    <col min="6" max="6" width="13.42578125" style="2" hidden="1" customWidth="1"/>
    <col min="7" max="7" width="23.42578125" style="2" customWidth="1"/>
    <col min="8" max="8" width="10.7109375" style="2" hidden="1" customWidth="1"/>
    <col min="9" max="9" width="16.5703125" style="2" hidden="1" customWidth="1"/>
    <col min="10" max="10" width="16.5703125" style="2" customWidth="1"/>
    <col min="11" max="11" width="22.140625" style="2" customWidth="1"/>
    <col min="12" max="12" width="9.85546875" style="2" hidden="1" customWidth="1"/>
    <col min="13" max="13" width="22.28515625" style="2" customWidth="1"/>
    <col min="14" max="15" width="21.42578125" style="2" hidden="1" customWidth="1"/>
    <col min="16" max="16" width="18.5703125" style="2" customWidth="1"/>
    <col min="17" max="17" width="12.42578125" style="2" hidden="1" customWidth="1"/>
    <col min="18" max="18" width="0.140625" style="2" hidden="1" customWidth="1"/>
    <col min="19" max="19" width="21.140625" style="2" customWidth="1"/>
    <col min="20" max="20" width="17.7109375" style="2" customWidth="1"/>
    <col min="22" max="259" width="9.140625" style="2"/>
    <col min="260" max="260" width="0.140625" style="2" customWidth="1"/>
    <col min="261" max="261" width="21.5703125" style="2" customWidth="1"/>
    <col min="262" max="262" width="40.5703125" style="2" customWidth="1"/>
    <col min="263" max="263" width="23.140625" style="2" customWidth="1"/>
    <col min="264" max="264" width="22.85546875" style="2" customWidth="1"/>
    <col min="265" max="265" width="0" style="2" hidden="1" customWidth="1"/>
    <col min="266" max="266" width="29.7109375" style="2" customWidth="1"/>
    <col min="267" max="268" width="0" style="2" hidden="1" customWidth="1"/>
    <col min="269" max="269" width="29.140625" style="2" customWidth="1"/>
    <col min="270" max="270" width="0" style="2" hidden="1" customWidth="1"/>
    <col min="271" max="271" width="27.5703125" style="2" customWidth="1"/>
    <col min="272" max="273" width="0" style="2" hidden="1" customWidth="1"/>
    <col min="274" max="274" width="28.28515625" style="2" customWidth="1"/>
    <col min="275" max="276" width="0" style="2" hidden="1" customWidth="1"/>
    <col min="277" max="277" width="5.42578125" style="2" customWidth="1"/>
    <col min="278" max="515" width="9.140625" style="2"/>
    <col min="516" max="516" width="0.140625" style="2" customWidth="1"/>
    <col min="517" max="517" width="21.5703125" style="2" customWidth="1"/>
    <col min="518" max="518" width="40.5703125" style="2" customWidth="1"/>
    <col min="519" max="519" width="23.140625" style="2" customWidth="1"/>
    <col min="520" max="520" width="22.85546875" style="2" customWidth="1"/>
    <col min="521" max="521" width="0" style="2" hidden="1" customWidth="1"/>
    <col min="522" max="522" width="29.7109375" style="2" customWidth="1"/>
    <col min="523" max="524" width="0" style="2" hidden="1" customWidth="1"/>
    <col min="525" max="525" width="29.140625" style="2" customWidth="1"/>
    <col min="526" max="526" width="0" style="2" hidden="1" customWidth="1"/>
    <col min="527" max="527" width="27.5703125" style="2" customWidth="1"/>
    <col min="528" max="529" width="0" style="2" hidden="1" customWidth="1"/>
    <col min="530" max="530" width="28.28515625" style="2" customWidth="1"/>
    <col min="531" max="532" width="0" style="2" hidden="1" customWidth="1"/>
    <col min="533" max="533" width="5.42578125" style="2" customWidth="1"/>
    <col min="534" max="771" width="9.140625" style="2"/>
    <col min="772" max="772" width="0.140625" style="2" customWidth="1"/>
    <col min="773" max="773" width="21.5703125" style="2" customWidth="1"/>
    <col min="774" max="774" width="40.5703125" style="2" customWidth="1"/>
    <col min="775" max="775" width="23.140625" style="2" customWidth="1"/>
    <col min="776" max="776" width="22.85546875" style="2" customWidth="1"/>
    <col min="777" max="777" width="0" style="2" hidden="1" customWidth="1"/>
    <col min="778" max="778" width="29.7109375" style="2" customWidth="1"/>
    <col min="779" max="780" width="0" style="2" hidden="1" customWidth="1"/>
    <col min="781" max="781" width="29.140625" style="2" customWidth="1"/>
    <col min="782" max="782" width="0" style="2" hidden="1" customWidth="1"/>
    <col min="783" max="783" width="27.5703125" style="2" customWidth="1"/>
    <col min="784" max="785" width="0" style="2" hidden="1" customWidth="1"/>
    <col min="786" max="786" width="28.28515625" style="2" customWidth="1"/>
    <col min="787" max="788" width="0" style="2" hidden="1" customWidth="1"/>
    <col min="789" max="789" width="5.42578125" style="2" customWidth="1"/>
    <col min="790" max="1027" width="9.140625" style="2"/>
    <col min="1028" max="1028" width="0.140625" style="2" customWidth="1"/>
    <col min="1029" max="1029" width="21.5703125" style="2" customWidth="1"/>
    <col min="1030" max="1030" width="40.5703125" style="2" customWidth="1"/>
    <col min="1031" max="1031" width="23.140625" style="2" customWidth="1"/>
    <col min="1032" max="1032" width="22.85546875" style="2" customWidth="1"/>
    <col min="1033" max="1033" width="0" style="2" hidden="1" customWidth="1"/>
    <col min="1034" max="1034" width="29.7109375" style="2" customWidth="1"/>
    <col min="1035" max="1036" width="0" style="2" hidden="1" customWidth="1"/>
    <col min="1037" max="1037" width="29.140625" style="2" customWidth="1"/>
    <col min="1038" max="1038" width="0" style="2" hidden="1" customWidth="1"/>
    <col min="1039" max="1039" width="27.5703125" style="2" customWidth="1"/>
    <col min="1040" max="1041" width="0" style="2" hidden="1" customWidth="1"/>
    <col min="1042" max="1042" width="28.28515625" style="2" customWidth="1"/>
    <col min="1043" max="1044" width="0" style="2" hidden="1" customWidth="1"/>
    <col min="1045" max="1045" width="5.42578125" style="2" customWidth="1"/>
    <col min="1046" max="1283" width="9.140625" style="2"/>
    <col min="1284" max="1284" width="0.140625" style="2" customWidth="1"/>
    <col min="1285" max="1285" width="21.5703125" style="2" customWidth="1"/>
    <col min="1286" max="1286" width="40.5703125" style="2" customWidth="1"/>
    <col min="1287" max="1287" width="23.140625" style="2" customWidth="1"/>
    <col min="1288" max="1288" width="22.85546875" style="2" customWidth="1"/>
    <col min="1289" max="1289" width="0" style="2" hidden="1" customWidth="1"/>
    <col min="1290" max="1290" width="29.7109375" style="2" customWidth="1"/>
    <col min="1291" max="1292" width="0" style="2" hidden="1" customWidth="1"/>
    <col min="1293" max="1293" width="29.140625" style="2" customWidth="1"/>
    <col min="1294" max="1294" width="0" style="2" hidden="1" customWidth="1"/>
    <col min="1295" max="1295" width="27.5703125" style="2" customWidth="1"/>
    <col min="1296" max="1297" width="0" style="2" hidden="1" customWidth="1"/>
    <col min="1298" max="1298" width="28.28515625" style="2" customWidth="1"/>
    <col min="1299" max="1300" width="0" style="2" hidden="1" customWidth="1"/>
    <col min="1301" max="1301" width="5.42578125" style="2" customWidth="1"/>
    <col min="1302" max="1539" width="9.140625" style="2"/>
    <col min="1540" max="1540" width="0.140625" style="2" customWidth="1"/>
    <col min="1541" max="1541" width="21.5703125" style="2" customWidth="1"/>
    <col min="1542" max="1542" width="40.5703125" style="2" customWidth="1"/>
    <col min="1543" max="1543" width="23.140625" style="2" customWidth="1"/>
    <col min="1544" max="1544" width="22.85546875" style="2" customWidth="1"/>
    <col min="1545" max="1545" width="0" style="2" hidden="1" customWidth="1"/>
    <col min="1546" max="1546" width="29.7109375" style="2" customWidth="1"/>
    <col min="1547" max="1548" width="0" style="2" hidden="1" customWidth="1"/>
    <col min="1549" max="1549" width="29.140625" style="2" customWidth="1"/>
    <col min="1550" max="1550" width="0" style="2" hidden="1" customWidth="1"/>
    <col min="1551" max="1551" width="27.5703125" style="2" customWidth="1"/>
    <col min="1552" max="1553" width="0" style="2" hidden="1" customWidth="1"/>
    <col min="1554" max="1554" width="28.28515625" style="2" customWidth="1"/>
    <col min="1555" max="1556" width="0" style="2" hidden="1" customWidth="1"/>
    <col min="1557" max="1557" width="5.42578125" style="2" customWidth="1"/>
    <col min="1558" max="1795" width="9.140625" style="2"/>
    <col min="1796" max="1796" width="0.140625" style="2" customWidth="1"/>
    <col min="1797" max="1797" width="21.5703125" style="2" customWidth="1"/>
    <col min="1798" max="1798" width="40.5703125" style="2" customWidth="1"/>
    <col min="1799" max="1799" width="23.140625" style="2" customWidth="1"/>
    <col min="1800" max="1800" width="22.85546875" style="2" customWidth="1"/>
    <col min="1801" max="1801" width="0" style="2" hidden="1" customWidth="1"/>
    <col min="1802" max="1802" width="29.7109375" style="2" customWidth="1"/>
    <col min="1803" max="1804" width="0" style="2" hidden="1" customWidth="1"/>
    <col min="1805" max="1805" width="29.140625" style="2" customWidth="1"/>
    <col min="1806" max="1806" width="0" style="2" hidden="1" customWidth="1"/>
    <col min="1807" max="1807" width="27.5703125" style="2" customWidth="1"/>
    <col min="1808" max="1809" width="0" style="2" hidden="1" customWidth="1"/>
    <col min="1810" max="1810" width="28.28515625" style="2" customWidth="1"/>
    <col min="1811" max="1812" width="0" style="2" hidden="1" customWidth="1"/>
    <col min="1813" max="1813" width="5.42578125" style="2" customWidth="1"/>
    <col min="1814" max="2051" width="9.140625" style="2"/>
    <col min="2052" max="2052" width="0.140625" style="2" customWidth="1"/>
    <col min="2053" max="2053" width="21.5703125" style="2" customWidth="1"/>
    <col min="2054" max="2054" width="40.5703125" style="2" customWidth="1"/>
    <col min="2055" max="2055" width="23.140625" style="2" customWidth="1"/>
    <col min="2056" max="2056" width="22.85546875" style="2" customWidth="1"/>
    <col min="2057" max="2057" width="0" style="2" hidden="1" customWidth="1"/>
    <col min="2058" max="2058" width="29.7109375" style="2" customWidth="1"/>
    <col min="2059" max="2060" width="0" style="2" hidden="1" customWidth="1"/>
    <col min="2061" max="2061" width="29.140625" style="2" customWidth="1"/>
    <col min="2062" max="2062" width="0" style="2" hidden="1" customWidth="1"/>
    <col min="2063" max="2063" width="27.5703125" style="2" customWidth="1"/>
    <col min="2064" max="2065" width="0" style="2" hidden="1" customWidth="1"/>
    <col min="2066" max="2066" width="28.28515625" style="2" customWidth="1"/>
    <col min="2067" max="2068" width="0" style="2" hidden="1" customWidth="1"/>
    <col min="2069" max="2069" width="5.42578125" style="2" customWidth="1"/>
    <col min="2070" max="2307" width="9.140625" style="2"/>
    <col min="2308" max="2308" width="0.140625" style="2" customWidth="1"/>
    <col min="2309" max="2309" width="21.5703125" style="2" customWidth="1"/>
    <col min="2310" max="2310" width="40.5703125" style="2" customWidth="1"/>
    <col min="2311" max="2311" width="23.140625" style="2" customWidth="1"/>
    <col min="2312" max="2312" width="22.85546875" style="2" customWidth="1"/>
    <col min="2313" max="2313" width="0" style="2" hidden="1" customWidth="1"/>
    <col min="2314" max="2314" width="29.7109375" style="2" customWidth="1"/>
    <col min="2315" max="2316" width="0" style="2" hidden="1" customWidth="1"/>
    <col min="2317" max="2317" width="29.140625" style="2" customWidth="1"/>
    <col min="2318" max="2318" width="0" style="2" hidden="1" customWidth="1"/>
    <col min="2319" max="2319" width="27.5703125" style="2" customWidth="1"/>
    <col min="2320" max="2321" width="0" style="2" hidden="1" customWidth="1"/>
    <col min="2322" max="2322" width="28.28515625" style="2" customWidth="1"/>
    <col min="2323" max="2324" width="0" style="2" hidden="1" customWidth="1"/>
    <col min="2325" max="2325" width="5.42578125" style="2" customWidth="1"/>
    <col min="2326" max="2563" width="9.140625" style="2"/>
    <col min="2564" max="2564" width="0.140625" style="2" customWidth="1"/>
    <col min="2565" max="2565" width="21.5703125" style="2" customWidth="1"/>
    <col min="2566" max="2566" width="40.5703125" style="2" customWidth="1"/>
    <col min="2567" max="2567" width="23.140625" style="2" customWidth="1"/>
    <col min="2568" max="2568" width="22.85546875" style="2" customWidth="1"/>
    <col min="2569" max="2569" width="0" style="2" hidden="1" customWidth="1"/>
    <col min="2570" max="2570" width="29.7109375" style="2" customWidth="1"/>
    <col min="2571" max="2572" width="0" style="2" hidden="1" customWidth="1"/>
    <col min="2573" max="2573" width="29.140625" style="2" customWidth="1"/>
    <col min="2574" max="2574" width="0" style="2" hidden="1" customWidth="1"/>
    <col min="2575" max="2575" width="27.5703125" style="2" customWidth="1"/>
    <col min="2576" max="2577" width="0" style="2" hidden="1" customWidth="1"/>
    <col min="2578" max="2578" width="28.28515625" style="2" customWidth="1"/>
    <col min="2579" max="2580" width="0" style="2" hidden="1" customWidth="1"/>
    <col min="2581" max="2581" width="5.42578125" style="2" customWidth="1"/>
    <col min="2582" max="2819" width="9.140625" style="2"/>
    <col min="2820" max="2820" width="0.140625" style="2" customWidth="1"/>
    <col min="2821" max="2821" width="21.5703125" style="2" customWidth="1"/>
    <col min="2822" max="2822" width="40.5703125" style="2" customWidth="1"/>
    <col min="2823" max="2823" width="23.140625" style="2" customWidth="1"/>
    <col min="2824" max="2824" width="22.85546875" style="2" customWidth="1"/>
    <col min="2825" max="2825" width="0" style="2" hidden="1" customWidth="1"/>
    <col min="2826" max="2826" width="29.7109375" style="2" customWidth="1"/>
    <col min="2827" max="2828" width="0" style="2" hidden="1" customWidth="1"/>
    <col min="2829" max="2829" width="29.140625" style="2" customWidth="1"/>
    <col min="2830" max="2830" width="0" style="2" hidden="1" customWidth="1"/>
    <col min="2831" max="2831" width="27.5703125" style="2" customWidth="1"/>
    <col min="2832" max="2833" width="0" style="2" hidden="1" customWidth="1"/>
    <col min="2834" max="2834" width="28.28515625" style="2" customWidth="1"/>
    <col min="2835" max="2836" width="0" style="2" hidden="1" customWidth="1"/>
    <col min="2837" max="2837" width="5.42578125" style="2" customWidth="1"/>
    <col min="2838" max="3075" width="9.140625" style="2"/>
    <col min="3076" max="3076" width="0.140625" style="2" customWidth="1"/>
    <col min="3077" max="3077" width="21.5703125" style="2" customWidth="1"/>
    <col min="3078" max="3078" width="40.5703125" style="2" customWidth="1"/>
    <col min="3079" max="3079" width="23.140625" style="2" customWidth="1"/>
    <col min="3080" max="3080" width="22.85546875" style="2" customWidth="1"/>
    <col min="3081" max="3081" width="0" style="2" hidden="1" customWidth="1"/>
    <col min="3082" max="3082" width="29.7109375" style="2" customWidth="1"/>
    <col min="3083" max="3084" width="0" style="2" hidden="1" customWidth="1"/>
    <col min="3085" max="3085" width="29.140625" style="2" customWidth="1"/>
    <col min="3086" max="3086" width="0" style="2" hidden="1" customWidth="1"/>
    <col min="3087" max="3087" width="27.5703125" style="2" customWidth="1"/>
    <col min="3088" max="3089" width="0" style="2" hidden="1" customWidth="1"/>
    <col min="3090" max="3090" width="28.28515625" style="2" customWidth="1"/>
    <col min="3091" max="3092" width="0" style="2" hidden="1" customWidth="1"/>
    <col min="3093" max="3093" width="5.42578125" style="2" customWidth="1"/>
    <col min="3094" max="3331" width="9.140625" style="2"/>
    <col min="3332" max="3332" width="0.140625" style="2" customWidth="1"/>
    <col min="3333" max="3333" width="21.5703125" style="2" customWidth="1"/>
    <col min="3334" max="3334" width="40.5703125" style="2" customWidth="1"/>
    <col min="3335" max="3335" width="23.140625" style="2" customWidth="1"/>
    <col min="3336" max="3336" width="22.85546875" style="2" customWidth="1"/>
    <col min="3337" max="3337" width="0" style="2" hidden="1" customWidth="1"/>
    <col min="3338" max="3338" width="29.7109375" style="2" customWidth="1"/>
    <col min="3339" max="3340" width="0" style="2" hidden="1" customWidth="1"/>
    <col min="3341" max="3341" width="29.140625" style="2" customWidth="1"/>
    <col min="3342" max="3342" width="0" style="2" hidden="1" customWidth="1"/>
    <col min="3343" max="3343" width="27.5703125" style="2" customWidth="1"/>
    <col min="3344" max="3345" width="0" style="2" hidden="1" customWidth="1"/>
    <col min="3346" max="3346" width="28.28515625" style="2" customWidth="1"/>
    <col min="3347" max="3348" width="0" style="2" hidden="1" customWidth="1"/>
    <col min="3349" max="3349" width="5.42578125" style="2" customWidth="1"/>
    <col min="3350" max="3587" width="9.140625" style="2"/>
    <col min="3588" max="3588" width="0.140625" style="2" customWidth="1"/>
    <col min="3589" max="3589" width="21.5703125" style="2" customWidth="1"/>
    <col min="3590" max="3590" width="40.5703125" style="2" customWidth="1"/>
    <col min="3591" max="3591" width="23.140625" style="2" customWidth="1"/>
    <col min="3592" max="3592" width="22.85546875" style="2" customWidth="1"/>
    <col min="3593" max="3593" width="0" style="2" hidden="1" customWidth="1"/>
    <col min="3594" max="3594" width="29.7109375" style="2" customWidth="1"/>
    <col min="3595" max="3596" width="0" style="2" hidden="1" customWidth="1"/>
    <col min="3597" max="3597" width="29.140625" style="2" customWidth="1"/>
    <col min="3598" max="3598" width="0" style="2" hidden="1" customWidth="1"/>
    <col min="3599" max="3599" width="27.5703125" style="2" customWidth="1"/>
    <col min="3600" max="3601" width="0" style="2" hidden="1" customWidth="1"/>
    <col min="3602" max="3602" width="28.28515625" style="2" customWidth="1"/>
    <col min="3603" max="3604" width="0" style="2" hidden="1" customWidth="1"/>
    <col min="3605" max="3605" width="5.42578125" style="2" customWidth="1"/>
    <col min="3606" max="3843" width="9.140625" style="2"/>
    <col min="3844" max="3844" width="0.140625" style="2" customWidth="1"/>
    <col min="3845" max="3845" width="21.5703125" style="2" customWidth="1"/>
    <col min="3846" max="3846" width="40.5703125" style="2" customWidth="1"/>
    <col min="3847" max="3847" width="23.140625" style="2" customWidth="1"/>
    <col min="3848" max="3848" width="22.85546875" style="2" customWidth="1"/>
    <col min="3849" max="3849" width="0" style="2" hidden="1" customWidth="1"/>
    <col min="3850" max="3850" width="29.7109375" style="2" customWidth="1"/>
    <col min="3851" max="3852" width="0" style="2" hidden="1" customWidth="1"/>
    <col min="3853" max="3853" width="29.140625" style="2" customWidth="1"/>
    <col min="3854" max="3854" width="0" style="2" hidden="1" customWidth="1"/>
    <col min="3855" max="3855" width="27.5703125" style="2" customWidth="1"/>
    <col min="3856" max="3857" width="0" style="2" hidden="1" customWidth="1"/>
    <col min="3858" max="3858" width="28.28515625" style="2" customWidth="1"/>
    <col min="3859" max="3860" width="0" style="2" hidden="1" customWidth="1"/>
    <col min="3861" max="3861" width="5.42578125" style="2" customWidth="1"/>
    <col min="3862" max="4099" width="9.140625" style="2"/>
    <col min="4100" max="4100" width="0.140625" style="2" customWidth="1"/>
    <col min="4101" max="4101" width="21.5703125" style="2" customWidth="1"/>
    <col min="4102" max="4102" width="40.5703125" style="2" customWidth="1"/>
    <col min="4103" max="4103" width="23.140625" style="2" customWidth="1"/>
    <col min="4104" max="4104" width="22.85546875" style="2" customWidth="1"/>
    <col min="4105" max="4105" width="0" style="2" hidden="1" customWidth="1"/>
    <col min="4106" max="4106" width="29.7109375" style="2" customWidth="1"/>
    <col min="4107" max="4108" width="0" style="2" hidden="1" customWidth="1"/>
    <col min="4109" max="4109" width="29.140625" style="2" customWidth="1"/>
    <col min="4110" max="4110" width="0" style="2" hidden="1" customWidth="1"/>
    <col min="4111" max="4111" width="27.5703125" style="2" customWidth="1"/>
    <col min="4112" max="4113" width="0" style="2" hidden="1" customWidth="1"/>
    <col min="4114" max="4114" width="28.28515625" style="2" customWidth="1"/>
    <col min="4115" max="4116" width="0" style="2" hidden="1" customWidth="1"/>
    <col min="4117" max="4117" width="5.42578125" style="2" customWidth="1"/>
    <col min="4118" max="4355" width="9.140625" style="2"/>
    <col min="4356" max="4356" width="0.140625" style="2" customWidth="1"/>
    <col min="4357" max="4357" width="21.5703125" style="2" customWidth="1"/>
    <col min="4358" max="4358" width="40.5703125" style="2" customWidth="1"/>
    <col min="4359" max="4359" width="23.140625" style="2" customWidth="1"/>
    <col min="4360" max="4360" width="22.85546875" style="2" customWidth="1"/>
    <col min="4361" max="4361" width="0" style="2" hidden="1" customWidth="1"/>
    <col min="4362" max="4362" width="29.7109375" style="2" customWidth="1"/>
    <col min="4363" max="4364" width="0" style="2" hidden="1" customWidth="1"/>
    <col min="4365" max="4365" width="29.140625" style="2" customWidth="1"/>
    <col min="4366" max="4366" width="0" style="2" hidden="1" customWidth="1"/>
    <col min="4367" max="4367" width="27.5703125" style="2" customWidth="1"/>
    <col min="4368" max="4369" width="0" style="2" hidden="1" customWidth="1"/>
    <col min="4370" max="4370" width="28.28515625" style="2" customWidth="1"/>
    <col min="4371" max="4372" width="0" style="2" hidden="1" customWidth="1"/>
    <col min="4373" max="4373" width="5.42578125" style="2" customWidth="1"/>
    <col min="4374" max="4611" width="9.140625" style="2"/>
    <col min="4612" max="4612" width="0.140625" style="2" customWidth="1"/>
    <col min="4613" max="4613" width="21.5703125" style="2" customWidth="1"/>
    <col min="4614" max="4614" width="40.5703125" style="2" customWidth="1"/>
    <col min="4615" max="4615" width="23.140625" style="2" customWidth="1"/>
    <col min="4616" max="4616" width="22.85546875" style="2" customWidth="1"/>
    <col min="4617" max="4617" width="0" style="2" hidden="1" customWidth="1"/>
    <col min="4618" max="4618" width="29.7109375" style="2" customWidth="1"/>
    <col min="4619" max="4620" width="0" style="2" hidden="1" customWidth="1"/>
    <col min="4621" max="4621" width="29.140625" style="2" customWidth="1"/>
    <col min="4622" max="4622" width="0" style="2" hidden="1" customWidth="1"/>
    <col min="4623" max="4623" width="27.5703125" style="2" customWidth="1"/>
    <col min="4624" max="4625" width="0" style="2" hidden="1" customWidth="1"/>
    <col min="4626" max="4626" width="28.28515625" style="2" customWidth="1"/>
    <col min="4627" max="4628" width="0" style="2" hidden="1" customWidth="1"/>
    <col min="4629" max="4629" width="5.42578125" style="2" customWidth="1"/>
    <col min="4630" max="4867" width="9.140625" style="2"/>
    <col min="4868" max="4868" width="0.140625" style="2" customWidth="1"/>
    <col min="4869" max="4869" width="21.5703125" style="2" customWidth="1"/>
    <col min="4870" max="4870" width="40.5703125" style="2" customWidth="1"/>
    <col min="4871" max="4871" width="23.140625" style="2" customWidth="1"/>
    <col min="4872" max="4872" width="22.85546875" style="2" customWidth="1"/>
    <col min="4873" max="4873" width="0" style="2" hidden="1" customWidth="1"/>
    <col min="4874" max="4874" width="29.7109375" style="2" customWidth="1"/>
    <col min="4875" max="4876" width="0" style="2" hidden="1" customWidth="1"/>
    <col min="4877" max="4877" width="29.140625" style="2" customWidth="1"/>
    <col min="4878" max="4878" width="0" style="2" hidden="1" customWidth="1"/>
    <col min="4879" max="4879" width="27.5703125" style="2" customWidth="1"/>
    <col min="4880" max="4881" width="0" style="2" hidden="1" customWidth="1"/>
    <col min="4882" max="4882" width="28.28515625" style="2" customWidth="1"/>
    <col min="4883" max="4884" width="0" style="2" hidden="1" customWidth="1"/>
    <col min="4885" max="4885" width="5.42578125" style="2" customWidth="1"/>
    <col min="4886" max="5123" width="9.140625" style="2"/>
    <col min="5124" max="5124" width="0.140625" style="2" customWidth="1"/>
    <col min="5125" max="5125" width="21.5703125" style="2" customWidth="1"/>
    <col min="5126" max="5126" width="40.5703125" style="2" customWidth="1"/>
    <col min="5127" max="5127" width="23.140625" style="2" customWidth="1"/>
    <col min="5128" max="5128" width="22.85546875" style="2" customWidth="1"/>
    <col min="5129" max="5129" width="0" style="2" hidden="1" customWidth="1"/>
    <col min="5130" max="5130" width="29.7109375" style="2" customWidth="1"/>
    <col min="5131" max="5132" width="0" style="2" hidden="1" customWidth="1"/>
    <col min="5133" max="5133" width="29.140625" style="2" customWidth="1"/>
    <col min="5134" max="5134" width="0" style="2" hidden="1" customWidth="1"/>
    <col min="5135" max="5135" width="27.5703125" style="2" customWidth="1"/>
    <col min="5136" max="5137" width="0" style="2" hidden="1" customWidth="1"/>
    <col min="5138" max="5138" width="28.28515625" style="2" customWidth="1"/>
    <col min="5139" max="5140" width="0" style="2" hidden="1" customWidth="1"/>
    <col min="5141" max="5141" width="5.42578125" style="2" customWidth="1"/>
    <col min="5142" max="5379" width="9.140625" style="2"/>
    <col min="5380" max="5380" width="0.140625" style="2" customWidth="1"/>
    <col min="5381" max="5381" width="21.5703125" style="2" customWidth="1"/>
    <col min="5382" max="5382" width="40.5703125" style="2" customWidth="1"/>
    <col min="5383" max="5383" width="23.140625" style="2" customWidth="1"/>
    <col min="5384" max="5384" width="22.85546875" style="2" customWidth="1"/>
    <col min="5385" max="5385" width="0" style="2" hidden="1" customWidth="1"/>
    <col min="5386" max="5386" width="29.7109375" style="2" customWidth="1"/>
    <col min="5387" max="5388" width="0" style="2" hidden="1" customWidth="1"/>
    <col min="5389" max="5389" width="29.140625" style="2" customWidth="1"/>
    <col min="5390" max="5390" width="0" style="2" hidden="1" customWidth="1"/>
    <col min="5391" max="5391" width="27.5703125" style="2" customWidth="1"/>
    <col min="5392" max="5393" width="0" style="2" hidden="1" customWidth="1"/>
    <col min="5394" max="5394" width="28.28515625" style="2" customWidth="1"/>
    <col min="5395" max="5396" width="0" style="2" hidden="1" customWidth="1"/>
    <col min="5397" max="5397" width="5.42578125" style="2" customWidth="1"/>
    <col min="5398" max="5635" width="9.140625" style="2"/>
    <col min="5636" max="5636" width="0.140625" style="2" customWidth="1"/>
    <col min="5637" max="5637" width="21.5703125" style="2" customWidth="1"/>
    <col min="5638" max="5638" width="40.5703125" style="2" customWidth="1"/>
    <col min="5639" max="5639" width="23.140625" style="2" customWidth="1"/>
    <col min="5640" max="5640" width="22.85546875" style="2" customWidth="1"/>
    <col min="5641" max="5641" width="0" style="2" hidden="1" customWidth="1"/>
    <col min="5642" max="5642" width="29.7109375" style="2" customWidth="1"/>
    <col min="5643" max="5644" width="0" style="2" hidden="1" customWidth="1"/>
    <col min="5645" max="5645" width="29.140625" style="2" customWidth="1"/>
    <col min="5646" max="5646" width="0" style="2" hidden="1" customWidth="1"/>
    <col min="5647" max="5647" width="27.5703125" style="2" customWidth="1"/>
    <col min="5648" max="5649" width="0" style="2" hidden="1" customWidth="1"/>
    <col min="5650" max="5650" width="28.28515625" style="2" customWidth="1"/>
    <col min="5651" max="5652" width="0" style="2" hidden="1" customWidth="1"/>
    <col min="5653" max="5653" width="5.42578125" style="2" customWidth="1"/>
    <col min="5654" max="5891" width="9.140625" style="2"/>
    <col min="5892" max="5892" width="0.140625" style="2" customWidth="1"/>
    <col min="5893" max="5893" width="21.5703125" style="2" customWidth="1"/>
    <col min="5894" max="5894" width="40.5703125" style="2" customWidth="1"/>
    <col min="5895" max="5895" width="23.140625" style="2" customWidth="1"/>
    <col min="5896" max="5896" width="22.85546875" style="2" customWidth="1"/>
    <col min="5897" max="5897" width="0" style="2" hidden="1" customWidth="1"/>
    <col min="5898" max="5898" width="29.7109375" style="2" customWidth="1"/>
    <col min="5899" max="5900" width="0" style="2" hidden="1" customWidth="1"/>
    <col min="5901" max="5901" width="29.140625" style="2" customWidth="1"/>
    <col min="5902" max="5902" width="0" style="2" hidden="1" customWidth="1"/>
    <col min="5903" max="5903" width="27.5703125" style="2" customWidth="1"/>
    <col min="5904" max="5905" width="0" style="2" hidden="1" customWidth="1"/>
    <col min="5906" max="5906" width="28.28515625" style="2" customWidth="1"/>
    <col min="5907" max="5908" width="0" style="2" hidden="1" customWidth="1"/>
    <col min="5909" max="5909" width="5.42578125" style="2" customWidth="1"/>
    <col min="5910" max="6147" width="9.140625" style="2"/>
    <col min="6148" max="6148" width="0.140625" style="2" customWidth="1"/>
    <col min="6149" max="6149" width="21.5703125" style="2" customWidth="1"/>
    <col min="6150" max="6150" width="40.5703125" style="2" customWidth="1"/>
    <col min="6151" max="6151" width="23.140625" style="2" customWidth="1"/>
    <col min="6152" max="6152" width="22.85546875" style="2" customWidth="1"/>
    <col min="6153" max="6153" width="0" style="2" hidden="1" customWidth="1"/>
    <col min="6154" max="6154" width="29.7109375" style="2" customWidth="1"/>
    <col min="6155" max="6156" width="0" style="2" hidden="1" customWidth="1"/>
    <col min="6157" max="6157" width="29.140625" style="2" customWidth="1"/>
    <col min="6158" max="6158" width="0" style="2" hidden="1" customWidth="1"/>
    <col min="6159" max="6159" width="27.5703125" style="2" customWidth="1"/>
    <col min="6160" max="6161" width="0" style="2" hidden="1" customWidth="1"/>
    <col min="6162" max="6162" width="28.28515625" style="2" customWidth="1"/>
    <col min="6163" max="6164" width="0" style="2" hidden="1" customWidth="1"/>
    <col min="6165" max="6165" width="5.42578125" style="2" customWidth="1"/>
    <col min="6166" max="6403" width="9.140625" style="2"/>
    <col min="6404" max="6404" width="0.140625" style="2" customWidth="1"/>
    <col min="6405" max="6405" width="21.5703125" style="2" customWidth="1"/>
    <col min="6406" max="6406" width="40.5703125" style="2" customWidth="1"/>
    <col min="6407" max="6407" width="23.140625" style="2" customWidth="1"/>
    <col min="6408" max="6408" width="22.85546875" style="2" customWidth="1"/>
    <col min="6409" max="6409" width="0" style="2" hidden="1" customWidth="1"/>
    <col min="6410" max="6410" width="29.7109375" style="2" customWidth="1"/>
    <col min="6411" max="6412" width="0" style="2" hidden="1" customWidth="1"/>
    <col min="6413" max="6413" width="29.140625" style="2" customWidth="1"/>
    <col min="6414" max="6414" width="0" style="2" hidden="1" customWidth="1"/>
    <col min="6415" max="6415" width="27.5703125" style="2" customWidth="1"/>
    <col min="6416" max="6417" width="0" style="2" hidden="1" customWidth="1"/>
    <col min="6418" max="6418" width="28.28515625" style="2" customWidth="1"/>
    <col min="6419" max="6420" width="0" style="2" hidden="1" customWidth="1"/>
    <col min="6421" max="6421" width="5.42578125" style="2" customWidth="1"/>
    <col min="6422" max="6659" width="9.140625" style="2"/>
    <col min="6660" max="6660" width="0.140625" style="2" customWidth="1"/>
    <col min="6661" max="6661" width="21.5703125" style="2" customWidth="1"/>
    <col min="6662" max="6662" width="40.5703125" style="2" customWidth="1"/>
    <col min="6663" max="6663" width="23.140625" style="2" customWidth="1"/>
    <col min="6664" max="6664" width="22.85546875" style="2" customWidth="1"/>
    <col min="6665" max="6665" width="0" style="2" hidden="1" customWidth="1"/>
    <col min="6666" max="6666" width="29.7109375" style="2" customWidth="1"/>
    <col min="6667" max="6668" width="0" style="2" hidden="1" customWidth="1"/>
    <col min="6669" max="6669" width="29.140625" style="2" customWidth="1"/>
    <col min="6670" max="6670" width="0" style="2" hidden="1" customWidth="1"/>
    <col min="6671" max="6671" width="27.5703125" style="2" customWidth="1"/>
    <col min="6672" max="6673" width="0" style="2" hidden="1" customWidth="1"/>
    <col min="6674" max="6674" width="28.28515625" style="2" customWidth="1"/>
    <col min="6675" max="6676" width="0" style="2" hidden="1" customWidth="1"/>
    <col min="6677" max="6677" width="5.42578125" style="2" customWidth="1"/>
    <col min="6678" max="6915" width="9.140625" style="2"/>
    <col min="6916" max="6916" width="0.140625" style="2" customWidth="1"/>
    <col min="6917" max="6917" width="21.5703125" style="2" customWidth="1"/>
    <col min="6918" max="6918" width="40.5703125" style="2" customWidth="1"/>
    <col min="6919" max="6919" width="23.140625" style="2" customWidth="1"/>
    <col min="6920" max="6920" width="22.85546875" style="2" customWidth="1"/>
    <col min="6921" max="6921" width="0" style="2" hidden="1" customWidth="1"/>
    <col min="6922" max="6922" width="29.7109375" style="2" customWidth="1"/>
    <col min="6923" max="6924" width="0" style="2" hidden="1" customWidth="1"/>
    <col min="6925" max="6925" width="29.140625" style="2" customWidth="1"/>
    <col min="6926" max="6926" width="0" style="2" hidden="1" customWidth="1"/>
    <col min="6927" max="6927" width="27.5703125" style="2" customWidth="1"/>
    <col min="6928" max="6929" width="0" style="2" hidden="1" customWidth="1"/>
    <col min="6930" max="6930" width="28.28515625" style="2" customWidth="1"/>
    <col min="6931" max="6932" width="0" style="2" hidden="1" customWidth="1"/>
    <col min="6933" max="6933" width="5.42578125" style="2" customWidth="1"/>
    <col min="6934" max="7171" width="9.140625" style="2"/>
    <col min="7172" max="7172" width="0.140625" style="2" customWidth="1"/>
    <col min="7173" max="7173" width="21.5703125" style="2" customWidth="1"/>
    <col min="7174" max="7174" width="40.5703125" style="2" customWidth="1"/>
    <col min="7175" max="7175" width="23.140625" style="2" customWidth="1"/>
    <col min="7176" max="7176" width="22.85546875" style="2" customWidth="1"/>
    <col min="7177" max="7177" width="0" style="2" hidden="1" customWidth="1"/>
    <col min="7178" max="7178" width="29.7109375" style="2" customWidth="1"/>
    <col min="7179" max="7180" width="0" style="2" hidden="1" customWidth="1"/>
    <col min="7181" max="7181" width="29.140625" style="2" customWidth="1"/>
    <col min="7182" max="7182" width="0" style="2" hidden="1" customWidth="1"/>
    <col min="7183" max="7183" width="27.5703125" style="2" customWidth="1"/>
    <col min="7184" max="7185" width="0" style="2" hidden="1" customWidth="1"/>
    <col min="7186" max="7186" width="28.28515625" style="2" customWidth="1"/>
    <col min="7187" max="7188" width="0" style="2" hidden="1" customWidth="1"/>
    <col min="7189" max="7189" width="5.42578125" style="2" customWidth="1"/>
    <col min="7190" max="7427" width="9.140625" style="2"/>
    <col min="7428" max="7428" width="0.140625" style="2" customWidth="1"/>
    <col min="7429" max="7429" width="21.5703125" style="2" customWidth="1"/>
    <col min="7430" max="7430" width="40.5703125" style="2" customWidth="1"/>
    <col min="7431" max="7431" width="23.140625" style="2" customWidth="1"/>
    <col min="7432" max="7432" width="22.85546875" style="2" customWidth="1"/>
    <col min="7433" max="7433" width="0" style="2" hidden="1" customWidth="1"/>
    <col min="7434" max="7434" width="29.7109375" style="2" customWidth="1"/>
    <col min="7435" max="7436" width="0" style="2" hidden="1" customWidth="1"/>
    <col min="7437" max="7437" width="29.140625" style="2" customWidth="1"/>
    <col min="7438" max="7438" width="0" style="2" hidden="1" customWidth="1"/>
    <col min="7439" max="7439" width="27.5703125" style="2" customWidth="1"/>
    <col min="7440" max="7441" width="0" style="2" hidden="1" customWidth="1"/>
    <col min="7442" max="7442" width="28.28515625" style="2" customWidth="1"/>
    <col min="7443" max="7444" width="0" style="2" hidden="1" customWidth="1"/>
    <col min="7445" max="7445" width="5.42578125" style="2" customWidth="1"/>
    <col min="7446" max="7683" width="9.140625" style="2"/>
    <col min="7684" max="7684" width="0.140625" style="2" customWidth="1"/>
    <col min="7685" max="7685" width="21.5703125" style="2" customWidth="1"/>
    <col min="7686" max="7686" width="40.5703125" style="2" customWidth="1"/>
    <col min="7687" max="7687" width="23.140625" style="2" customWidth="1"/>
    <col min="7688" max="7688" width="22.85546875" style="2" customWidth="1"/>
    <col min="7689" max="7689" width="0" style="2" hidden="1" customWidth="1"/>
    <col min="7690" max="7690" width="29.7109375" style="2" customWidth="1"/>
    <col min="7691" max="7692" width="0" style="2" hidden="1" customWidth="1"/>
    <col min="7693" max="7693" width="29.140625" style="2" customWidth="1"/>
    <col min="7694" max="7694" width="0" style="2" hidden="1" customWidth="1"/>
    <col min="7695" max="7695" width="27.5703125" style="2" customWidth="1"/>
    <col min="7696" max="7697" width="0" style="2" hidden="1" customWidth="1"/>
    <col min="7698" max="7698" width="28.28515625" style="2" customWidth="1"/>
    <col min="7699" max="7700" width="0" style="2" hidden="1" customWidth="1"/>
    <col min="7701" max="7701" width="5.42578125" style="2" customWidth="1"/>
    <col min="7702" max="7939" width="9.140625" style="2"/>
    <col min="7940" max="7940" width="0.140625" style="2" customWidth="1"/>
    <col min="7941" max="7941" width="21.5703125" style="2" customWidth="1"/>
    <col min="7942" max="7942" width="40.5703125" style="2" customWidth="1"/>
    <col min="7943" max="7943" width="23.140625" style="2" customWidth="1"/>
    <col min="7944" max="7944" width="22.85546875" style="2" customWidth="1"/>
    <col min="7945" max="7945" width="0" style="2" hidden="1" customWidth="1"/>
    <col min="7946" max="7946" width="29.7109375" style="2" customWidth="1"/>
    <col min="7947" max="7948" width="0" style="2" hidden="1" customWidth="1"/>
    <col min="7949" max="7949" width="29.140625" style="2" customWidth="1"/>
    <col min="7950" max="7950" width="0" style="2" hidden="1" customWidth="1"/>
    <col min="7951" max="7951" width="27.5703125" style="2" customWidth="1"/>
    <col min="7952" max="7953" width="0" style="2" hidden="1" customWidth="1"/>
    <col min="7954" max="7954" width="28.28515625" style="2" customWidth="1"/>
    <col min="7955" max="7956" width="0" style="2" hidden="1" customWidth="1"/>
    <col min="7957" max="7957" width="5.42578125" style="2" customWidth="1"/>
    <col min="7958" max="8195" width="9.140625" style="2"/>
    <col min="8196" max="8196" width="0.140625" style="2" customWidth="1"/>
    <col min="8197" max="8197" width="21.5703125" style="2" customWidth="1"/>
    <col min="8198" max="8198" width="40.5703125" style="2" customWidth="1"/>
    <col min="8199" max="8199" width="23.140625" style="2" customWidth="1"/>
    <col min="8200" max="8200" width="22.85546875" style="2" customWidth="1"/>
    <col min="8201" max="8201" width="0" style="2" hidden="1" customWidth="1"/>
    <col min="8202" max="8202" width="29.7109375" style="2" customWidth="1"/>
    <col min="8203" max="8204" width="0" style="2" hidden="1" customWidth="1"/>
    <col min="8205" max="8205" width="29.140625" style="2" customWidth="1"/>
    <col min="8206" max="8206" width="0" style="2" hidden="1" customWidth="1"/>
    <col min="8207" max="8207" width="27.5703125" style="2" customWidth="1"/>
    <col min="8208" max="8209" width="0" style="2" hidden="1" customWidth="1"/>
    <col min="8210" max="8210" width="28.28515625" style="2" customWidth="1"/>
    <col min="8211" max="8212" width="0" style="2" hidden="1" customWidth="1"/>
    <col min="8213" max="8213" width="5.42578125" style="2" customWidth="1"/>
    <col min="8214" max="8451" width="9.140625" style="2"/>
    <col min="8452" max="8452" width="0.140625" style="2" customWidth="1"/>
    <col min="8453" max="8453" width="21.5703125" style="2" customWidth="1"/>
    <col min="8454" max="8454" width="40.5703125" style="2" customWidth="1"/>
    <col min="8455" max="8455" width="23.140625" style="2" customWidth="1"/>
    <col min="8456" max="8456" width="22.85546875" style="2" customWidth="1"/>
    <col min="8457" max="8457" width="0" style="2" hidden="1" customWidth="1"/>
    <col min="8458" max="8458" width="29.7109375" style="2" customWidth="1"/>
    <col min="8459" max="8460" width="0" style="2" hidden="1" customWidth="1"/>
    <col min="8461" max="8461" width="29.140625" style="2" customWidth="1"/>
    <col min="8462" max="8462" width="0" style="2" hidden="1" customWidth="1"/>
    <col min="8463" max="8463" width="27.5703125" style="2" customWidth="1"/>
    <col min="8464" max="8465" width="0" style="2" hidden="1" customWidth="1"/>
    <col min="8466" max="8466" width="28.28515625" style="2" customWidth="1"/>
    <col min="8467" max="8468" width="0" style="2" hidden="1" customWidth="1"/>
    <col min="8469" max="8469" width="5.42578125" style="2" customWidth="1"/>
    <col min="8470" max="8707" width="9.140625" style="2"/>
    <col min="8708" max="8708" width="0.140625" style="2" customWidth="1"/>
    <col min="8709" max="8709" width="21.5703125" style="2" customWidth="1"/>
    <col min="8710" max="8710" width="40.5703125" style="2" customWidth="1"/>
    <col min="8711" max="8711" width="23.140625" style="2" customWidth="1"/>
    <col min="8712" max="8712" width="22.85546875" style="2" customWidth="1"/>
    <col min="8713" max="8713" width="0" style="2" hidden="1" customWidth="1"/>
    <col min="8714" max="8714" width="29.7109375" style="2" customWidth="1"/>
    <col min="8715" max="8716" width="0" style="2" hidden="1" customWidth="1"/>
    <col min="8717" max="8717" width="29.140625" style="2" customWidth="1"/>
    <col min="8718" max="8718" width="0" style="2" hidden="1" customWidth="1"/>
    <col min="8719" max="8719" width="27.5703125" style="2" customWidth="1"/>
    <col min="8720" max="8721" width="0" style="2" hidden="1" customWidth="1"/>
    <col min="8722" max="8722" width="28.28515625" style="2" customWidth="1"/>
    <col min="8723" max="8724" width="0" style="2" hidden="1" customWidth="1"/>
    <col min="8725" max="8725" width="5.42578125" style="2" customWidth="1"/>
    <col min="8726" max="8963" width="9.140625" style="2"/>
    <col min="8964" max="8964" width="0.140625" style="2" customWidth="1"/>
    <col min="8965" max="8965" width="21.5703125" style="2" customWidth="1"/>
    <col min="8966" max="8966" width="40.5703125" style="2" customWidth="1"/>
    <col min="8967" max="8967" width="23.140625" style="2" customWidth="1"/>
    <col min="8968" max="8968" width="22.85546875" style="2" customWidth="1"/>
    <col min="8969" max="8969" width="0" style="2" hidden="1" customWidth="1"/>
    <col min="8970" max="8970" width="29.7109375" style="2" customWidth="1"/>
    <col min="8971" max="8972" width="0" style="2" hidden="1" customWidth="1"/>
    <col min="8973" max="8973" width="29.140625" style="2" customWidth="1"/>
    <col min="8974" max="8974" width="0" style="2" hidden="1" customWidth="1"/>
    <col min="8975" max="8975" width="27.5703125" style="2" customWidth="1"/>
    <col min="8976" max="8977" width="0" style="2" hidden="1" customWidth="1"/>
    <col min="8978" max="8978" width="28.28515625" style="2" customWidth="1"/>
    <col min="8979" max="8980" width="0" style="2" hidden="1" customWidth="1"/>
    <col min="8981" max="8981" width="5.42578125" style="2" customWidth="1"/>
    <col min="8982" max="9219" width="9.140625" style="2"/>
    <col min="9220" max="9220" width="0.140625" style="2" customWidth="1"/>
    <col min="9221" max="9221" width="21.5703125" style="2" customWidth="1"/>
    <col min="9222" max="9222" width="40.5703125" style="2" customWidth="1"/>
    <col min="9223" max="9223" width="23.140625" style="2" customWidth="1"/>
    <col min="9224" max="9224" width="22.85546875" style="2" customWidth="1"/>
    <col min="9225" max="9225" width="0" style="2" hidden="1" customWidth="1"/>
    <col min="9226" max="9226" width="29.7109375" style="2" customWidth="1"/>
    <col min="9227" max="9228" width="0" style="2" hidden="1" customWidth="1"/>
    <col min="9229" max="9229" width="29.140625" style="2" customWidth="1"/>
    <col min="9230" max="9230" width="0" style="2" hidden="1" customWidth="1"/>
    <col min="9231" max="9231" width="27.5703125" style="2" customWidth="1"/>
    <col min="9232" max="9233" width="0" style="2" hidden="1" customWidth="1"/>
    <col min="9234" max="9234" width="28.28515625" style="2" customWidth="1"/>
    <col min="9235" max="9236" width="0" style="2" hidden="1" customWidth="1"/>
    <col min="9237" max="9237" width="5.42578125" style="2" customWidth="1"/>
    <col min="9238" max="9475" width="9.140625" style="2"/>
    <col min="9476" max="9476" width="0.140625" style="2" customWidth="1"/>
    <col min="9477" max="9477" width="21.5703125" style="2" customWidth="1"/>
    <col min="9478" max="9478" width="40.5703125" style="2" customWidth="1"/>
    <col min="9479" max="9479" width="23.140625" style="2" customWidth="1"/>
    <col min="9480" max="9480" width="22.85546875" style="2" customWidth="1"/>
    <col min="9481" max="9481" width="0" style="2" hidden="1" customWidth="1"/>
    <col min="9482" max="9482" width="29.7109375" style="2" customWidth="1"/>
    <col min="9483" max="9484" width="0" style="2" hidden="1" customWidth="1"/>
    <col min="9485" max="9485" width="29.140625" style="2" customWidth="1"/>
    <col min="9486" max="9486" width="0" style="2" hidden="1" customWidth="1"/>
    <col min="9487" max="9487" width="27.5703125" style="2" customWidth="1"/>
    <col min="9488" max="9489" width="0" style="2" hidden="1" customWidth="1"/>
    <col min="9490" max="9490" width="28.28515625" style="2" customWidth="1"/>
    <col min="9491" max="9492" width="0" style="2" hidden="1" customWidth="1"/>
    <col min="9493" max="9493" width="5.42578125" style="2" customWidth="1"/>
    <col min="9494" max="9731" width="9.140625" style="2"/>
    <col min="9732" max="9732" width="0.140625" style="2" customWidth="1"/>
    <col min="9733" max="9733" width="21.5703125" style="2" customWidth="1"/>
    <col min="9734" max="9734" width="40.5703125" style="2" customWidth="1"/>
    <col min="9735" max="9735" width="23.140625" style="2" customWidth="1"/>
    <col min="9736" max="9736" width="22.85546875" style="2" customWidth="1"/>
    <col min="9737" max="9737" width="0" style="2" hidden="1" customWidth="1"/>
    <col min="9738" max="9738" width="29.7109375" style="2" customWidth="1"/>
    <col min="9739" max="9740" width="0" style="2" hidden="1" customWidth="1"/>
    <col min="9741" max="9741" width="29.140625" style="2" customWidth="1"/>
    <col min="9742" max="9742" width="0" style="2" hidden="1" customWidth="1"/>
    <col min="9743" max="9743" width="27.5703125" style="2" customWidth="1"/>
    <col min="9744" max="9745" width="0" style="2" hidden="1" customWidth="1"/>
    <col min="9746" max="9746" width="28.28515625" style="2" customWidth="1"/>
    <col min="9747" max="9748" width="0" style="2" hidden="1" customWidth="1"/>
    <col min="9749" max="9749" width="5.42578125" style="2" customWidth="1"/>
    <col min="9750" max="9987" width="9.140625" style="2"/>
    <col min="9988" max="9988" width="0.140625" style="2" customWidth="1"/>
    <col min="9989" max="9989" width="21.5703125" style="2" customWidth="1"/>
    <col min="9990" max="9990" width="40.5703125" style="2" customWidth="1"/>
    <col min="9991" max="9991" width="23.140625" style="2" customWidth="1"/>
    <col min="9992" max="9992" width="22.85546875" style="2" customWidth="1"/>
    <col min="9993" max="9993" width="0" style="2" hidden="1" customWidth="1"/>
    <col min="9994" max="9994" width="29.7109375" style="2" customWidth="1"/>
    <col min="9995" max="9996" width="0" style="2" hidden="1" customWidth="1"/>
    <col min="9997" max="9997" width="29.140625" style="2" customWidth="1"/>
    <col min="9998" max="9998" width="0" style="2" hidden="1" customWidth="1"/>
    <col min="9999" max="9999" width="27.5703125" style="2" customWidth="1"/>
    <col min="10000" max="10001" width="0" style="2" hidden="1" customWidth="1"/>
    <col min="10002" max="10002" width="28.28515625" style="2" customWidth="1"/>
    <col min="10003" max="10004" width="0" style="2" hidden="1" customWidth="1"/>
    <col min="10005" max="10005" width="5.42578125" style="2" customWidth="1"/>
    <col min="10006" max="10243" width="9.140625" style="2"/>
    <col min="10244" max="10244" width="0.140625" style="2" customWidth="1"/>
    <col min="10245" max="10245" width="21.5703125" style="2" customWidth="1"/>
    <col min="10246" max="10246" width="40.5703125" style="2" customWidth="1"/>
    <col min="10247" max="10247" width="23.140625" style="2" customWidth="1"/>
    <col min="10248" max="10248" width="22.85546875" style="2" customWidth="1"/>
    <col min="10249" max="10249" width="0" style="2" hidden="1" customWidth="1"/>
    <col min="10250" max="10250" width="29.7109375" style="2" customWidth="1"/>
    <col min="10251" max="10252" width="0" style="2" hidden="1" customWidth="1"/>
    <col min="10253" max="10253" width="29.140625" style="2" customWidth="1"/>
    <col min="10254" max="10254" width="0" style="2" hidden="1" customWidth="1"/>
    <col min="10255" max="10255" width="27.5703125" style="2" customWidth="1"/>
    <col min="10256" max="10257" width="0" style="2" hidden="1" customWidth="1"/>
    <col min="10258" max="10258" width="28.28515625" style="2" customWidth="1"/>
    <col min="10259" max="10260" width="0" style="2" hidden="1" customWidth="1"/>
    <col min="10261" max="10261" width="5.42578125" style="2" customWidth="1"/>
    <col min="10262" max="10499" width="9.140625" style="2"/>
    <col min="10500" max="10500" width="0.140625" style="2" customWidth="1"/>
    <col min="10501" max="10501" width="21.5703125" style="2" customWidth="1"/>
    <col min="10502" max="10502" width="40.5703125" style="2" customWidth="1"/>
    <col min="10503" max="10503" width="23.140625" style="2" customWidth="1"/>
    <col min="10504" max="10504" width="22.85546875" style="2" customWidth="1"/>
    <col min="10505" max="10505" width="0" style="2" hidden="1" customWidth="1"/>
    <col min="10506" max="10506" width="29.7109375" style="2" customWidth="1"/>
    <col min="10507" max="10508" width="0" style="2" hidden="1" customWidth="1"/>
    <col min="10509" max="10509" width="29.140625" style="2" customWidth="1"/>
    <col min="10510" max="10510" width="0" style="2" hidden="1" customWidth="1"/>
    <col min="10511" max="10511" width="27.5703125" style="2" customWidth="1"/>
    <col min="10512" max="10513" width="0" style="2" hidden="1" customWidth="1"/>
    <col min="10514" max="10514" width="28.28515625" style="2" customWidth="1"/>
    <col min="10515" max="10516" width="0" style="2" hidden="1" customWidth="1"/>
    <col min="10517" max="10517" width="5.42578125" style="2" customWidth="1"/>
    <col min="10518" max="10755" width="9.140625" style="2"/>
    <col min="10756" max="10756" width="0.140625" style="2" customWidth="1"/>
    <col min="10757" max="10757" width="21.5703125" style="2" customWidth="1"/>
    <col min="10758" max="10758" width="40.5703125" style="2" customWidth="1"/>
    <col min="10759" max="10759" width="23.140625" style="2" customWidth="1"/>
    <col min="10760" max="10760" width="22.85546875" style="2" customWidth="1"/>
    <col min="10761" max="10761" width="0" style="2" hidden="1" customWidth="1"/>
    <col min="10762" max="10762" width="29.7109375" style="2" customWidth="1"/>
    <col min="10763" max="10764" width="0" style="2" hidden="1" customWidth="1"/>
    <col min="10765" max="10765" width="29.140625" style="2" customWidth="1"/>
    <col min="10766" max="10766" width="0" style="2" hidden="1" customWidth="1"/>
    <col min="10767" max="10767" width="27.5703125" style="2" customWidth="1"/>
    <col min="10768" max="10769" width="0" style="2" hidden="1" customWidth="1"/>
    <col min="10770" max="10770" width="28.28515625" style="2" customWidth="1"/>
    <col min="10771" max="10772" width="0" style="2" hidden="1" customWidth="1"/>
    <col min="10773" max="10773" width="5.42578125" style="2" customWidth="1"/>
    <col min="10774" max="11011" width="9.140625" style="2"/>
    <col min="11012" max="11012" width="0.140625" style="2" customWidth="1"/>
    <col min="11013" max="11013" width="21.5703125" style="2" customWidth="1"/>
    <col min="11014" max="11014" width="40.5703125" style="2" customWidth="1"/>
    <col min="11015" max="11015" width="23.140625" style="2" customWidth="1"/>
    <col min="11016" max="11016" width="22.85546875" style="2" customWidth="1"/>
    <col min="11017" max="11017" width="0" style="2" hidden="1" customWidth="1"/>
    <col min="11018" max="11018" width="29.7109375" style="2" customWidth="1"/>
    <col min="11019" max="11020" width="0" style="2" hidden="1" customWidth="1"/>
    <col min="11021" max="11021" width="29.140625" style="2" customWidth="1"/>
    <col min="11022" max="11022" width="0" style="2" hidden="1" customWidth="1"/>
    <col min="11023" max="11023" width="27.5703125" style="2" customWidth="1"/>
    <col min="11024" max="11025" width="0" style="2" hidden="1" customWidth="1"/>
    <col min="11026" max="11026" width="28.28515625" style="2" customWidth="1"/>
    <col min="11027" max="11028" width="0" style="2" hidden="1" customWidth="1"/>
    <col min="11029" max="11029" width="5.42578125" style="2" customWidth="1"/>
    <col min="11030" max="11267" width="9.140625" style="2"/>
    <col min="11268" max="11268" width="0.140625" style="2" customWidth="1"/>
    <col min="11269" max="11269" width="21.5703125" style="2" customWidth="1"/>
    <col min="11270" max="11270" width="40.5703125" style="2" customWidth="1"/>
    <col min="11271" max="11271" width="23.140625" style="2" customWidth="1"/>
    <col min="11272" max="11272" width="22.85546875" style="2" customWidth="1"/>
    <col min="11273" max="11273" width="0" style="2" hidden="1" customWidth="1"/>
    <col min="11274" max="11274" width="29.7109375" style="2" customWidth="1"/>
    <col min="11275" max="11276" width="0" style="2" hidden="1" customWidth="1"/>
    <col min="11277" max="11277" width="29.140625" style="2" customWidth="1"/>
    <col min="11278" max="11278" width="0" style="2" hidden="1" customWidth="1"/>
    <col min="11279" max="11279" width="27.5703125" style="2" customWidth="1"/>
    <col min="11280" max="11281" width="0" style="2" hidden="1" customWidth="1"/>
    <col min="11282" max="11282" width="28.28515625" style="2" customWidth="1"/>
    <col min="11283" max="11284" width="0" style="2" hidden="1" customWidth="1"/>
    <col min="11285" max="11285" width="5.42578125" style="2" customWidth="1"/>
    <col min="11286" max="11523" width="9.140625" style="2"/>
    <col min="11524" max="11524" width="0.140625" style="2" customWidth="1"/>
    <col min="11525" max="11525" width="21.5703125" style="2" customWidth="1"/>
    <col min="11526" max="11526" width="40.5703125" style="2" customWidth="1"/>
    <col min="11527" max="11527" width="23.140625" style="2" customWidth="1"/>
    <col min="11528" max="11528" width="22.85546875" style="2" customWidth="1"/>
    <col min="11529" max="11529" width="0" style="2" hidden="1" customWidth="1"/>
    <col min="11530" max="11530" width="29.7109375" style="2" customWidth="1"/>
    <col min="11531" max="11532" width="0" style="2" hidden="1" customWidth="1"/>
    <col min="11533" max="11533" width="29.140625" style="2" customWidth="1"/>
    <col min="11534" max="11534" width="0" style="2" hidden="1" customWidth="1"/>
    <col min="11535" max="11535" width="27.5703125" style="2" customWidth="1"/>
    <col min="11536" max="11537" width="0" style="2" hidden="1" customWidth="1"/>
    <col min="11538" max="11538" width="28.28515625" style="2" customWidth="1"/>
    <col min="11539" max="11540" width="0" style="2" hidden="1" customWidth="1"/>
    <col min="11541" max="11541" width="5.42578125" style="2" customWidth="1"/>
    <col min="11542" max="11779" width="9.140625" style="2"/>
    <col min="11780" max="11780" width="0.140625" style="2" customWidth="1"/>
    <col min="11781" max="11781" width="21.5703125" style="2" customWidth="1"/>
    <col min="11782" max="11782" width="40.5703125" style="2" customWidth="1"/>
    <col min="11783" max="11783" width="23.140625" style="2" customWidth="1"/>
    <col min="11784" max="11784" width="22.85546875" style="2" customWidth="1"/>
    <col min="11785" max="11785" width="0" style="2" hidden="1" customWidth="1"/>
    <col min="11786" max="11786" width="29.7109375" style="2" customWidth="1"/>
    <col min="11787" max="11788" width="0" style="2" hidden="1" customWidth="1"/>
    <col min="11789" max="11789" width="29.140625" style="2" customWidth="1"/>
    <col min="11790" max="11790" width="0" style="2" hidden="1" customWidth="1"/>
    <col min="11791" max="11791" width="27.5703125" style="2" customWidth="1"/>
    <col min="11792" max="11793" width="0" style="2" hidden="1" customWidth="1"/>
    <col min="11794" max="11794" width="28.28515625" style="2" customWidth="1"/>
    <col min="11795" max="11796" width="0" style="2" hidden="1" customWidth="1"/>
    <col min="11797" max="11797" width="5.42578125" style="2" customWidth="1"/>
    <col min="11798" max="12035" width="9.140625" style="2"/>
    <col min="12036" max="12036" width="0.140625" style="2" customWidth="1"/>
    <col min="12037" max="12037" width="21.5703125" style="2" customWidth="1"/>
    <col min="12038" max="12038" width="40.5703125" style="2" customWidth="1"/>
    <col min="12039" max="12039" width="23.140625" style="2" customWidth="1"/>
    <col min="12040" max="12040" width="22.85546875" style="2" customWidth="1"/>
    <col min="12041" max="12041" width="0" style="2" hidden="1" customWidth="1"/>
    <col min="12042" max="12042" width="29.7109375" style="2" customWidth="1"/>
    <col min="12043" max="12044" width="0" style="2" hidden="1" customWidth="1"/>
    <col min="12045" max="12045" width="29.140625" style="2" customWidth="1"/>
    <col min="12046" max="12046" width="0" style="2" hidden="1" customWidth="1"/>
    <col min="12047" max="12047" width="27.5703125" style="2" customWidth="1"/>
    <col min="12048" max="12049" width="0" style="2" hidden="1" customWidth="1"/>
    <col min="12050" max="12050" width="28.28515625" style="2" customWidth="1"/>
    <col min="12051" max="12052" width="0" style="2" hidden="1" customWidth="1"/>
    <col min="12053" max="12053" width="5.42578125" style="2" customWidth="1"/>
    <col min="12054" max="12291" width="9.140625" style="2"/>
    <col min="12292" max="12292" width="0.140625" style="2" customWidth="1"/>
    <col min="12293" max="12293" width="21.5703125" style="2" customWidth="1"/>
    <col min="12294" max="12294" width="40.5703125" style="2" customWidth="1"/>
    <col min="12295" max="12295" width="23.140625" style="2" customWidth="1"/>
    <col min="12296" max="12296" width="22.85546875" style="2" customWidth="1"/>
    <col min="12297" max="12297" width="0" style="2" hidden="1" customWidth="1"/>
    <col min="12298" max="12298" width="29.7109375" style="2" customWidth="1"/>
    <col min="12299" max="12300" width="0" style="2" hidden="1" customWidth="1"/>
    <col min="12301" max="12301" width="29.140625" style="2" customWidth="1"/>
    <col min="12302" max="12302" width="0" style="2" hidden="1" customWidth="1"/>
    <col min="12303" max="12303" width="27.5703125" style="2" customWidth="1"/>
    <col min="12304" max="12305" width="0" style="2" hidden="1" customWidth="1"/>
    <col min="12306" max="12306" width="28.28515625" style="2" customWidth="1"/>
    <col min="12307" max="12308" width="0" style="2" hidden="1" customWidth="1"/>
    <col min="12309" max="12309" width="5.42578125" style="2" customWidth="1"/>
    <col min="12310" max="12547" width="9.140625" style="2"/>
    <col min="12548" max="12548" width="0.140625" style="2" customWidth="1"/>
    <col min="12549" max="12549" width="21.5703125" style="2" customWidth="1"/>
    <col min="12550" max="12550" width="40.5703125" style="2" customWidth="1"/>
    <col min="12551" max="12551" width="23.140625" style="2" customWidth="1"/>
    <col min="12552" max="12552" width="22.85546875" style="2" customWidth="1"/>
    <col min="12553" max="12553" width="0" style="2" hidden="1" customWidth="1"/>
    <col min="12554" max="12554" width="29.7109375" style="2" customWidth="1"/>
    <col min="12555" max="12556" width="0" style="2" hidden="1" customWidth="1"/>
    <col min="12557" max="12557" width="29.140625" style="2" customWidth="1"/>
    <col min="12558" max="12558" width="0" style="2" hidden="1" customWidth="1"/>
    <col min="12559" max="12559" width="27.5703125" style="2" customWidth="1"/>
    <col min="12560" max="12561" width="0" style="2" hidden="1" customWidth="1"/>
    <col min="12562" max="12562" width="28.28515625" style="2" customWidth="1"/>
    <col min="12563" max="12564" width="0" style="2" hidden="1" customWidth="1"/>
    <col min="12565" max="12565" width="5.42578125" style="2" customWidth="1"/>
    <col min="12566" max="12803" width="9.140625" style="2"/>
    <col min="12804" max="12804" width="0.140625" style="2" customWidth="1"/>
    <col min="12805" max="12805" width="21.5703125" style="2" customWidth="1"/>
    <col min="12806" max="12806" width="40.5703125" style="2" customWidth="1"/>
    <col min="12807" max="12807" width="23.140625" style="2" customWidth="1"/>
    <col min="12808" max="12808" width="22.85546875" style="2" customWidth="1"/>
    <col min="12809" max="12809" width="0" style="2" hidden="1" customWidth="1"/>
    <col min="12810" max="12810" width="29.7109375" style="2" customWidth="1"/>
    <col min="12811" max="12812" width="0" style="2" hidden="1" customWidth="1"/>
    <col min="12813" max="12813" width="29.140625" style="2" customWidth="1"/>
    <col min="12814" max="12814" width="0" style="2" hidden="1" customWidth="1"/>
    <col min="12815" max="12815" width="27.5703125" style="2" customWidth="1"/>
    <col min="12816" max="12817" width="0" style="2" hidden="1" customWidth="1"/>
    <col min="12818" max="12818" width="28.28515625" style="2" customWidth="1"/>
    <col min="12819" max="12820" width="0" style="2" hidden="1" customWidth="1"/>
    <col min="12821" max="12821" width="5.42578125" style="2" customWidth="1"/>
    <col min="12822" max="13059" width="9.140625" style="2"/>
    <col min="13060" max="13060" width="0.140625" style="2" customWidth="1"/>
    <col min="13061" max="13061" width="21.5703125" style="2" customWidth="1"/>
    <col min="13062" max="13062" width="40.5703125" style="2" customWidth="1"/>
    <col min="13063" max="13063" width="23.140625" style="2" customWidth="1"/>
    <col min="13064" max="13064" width="22.85546875" style="2" customWidth="1"/>
    <col min="13065" max="13065" width="0" style="2" hidden="1" customWidth="1"/>
    <col min="13066" max="13066" width="29.7109375" style="2" customWidth="1"/>
    <col min="13067" max="13068" width="0" style="2" hidden="1" customWidth="1"/>
    <col min="13069" max="13069" width="29.140625" style="2" customWidth="1"/>
    <col min="13070" max="13070" width="0" style="2" hidden="1" customWidth="1"/>
    <col min="13071" max="13071" width="27.5703125" style="2" customWidth="1"/>
    <col min="13072" max="13073" width="0" style="2" hidden="1" customWidth="1"/>
    <col min="13074" max="13074" width="28.28515625" style="2" customWidth="1"/>
    <col min="13075" max="13076" width="0" style="2" hidden="1" customWidth="1"/>
    <col min="13077" max="13077" width="5.42578125" style="2" customWidth="1"/>
    <col min="13078" max="13315" width="9.140625" style="2"/>
    <col min="13316" max="13316" width="0.140625" style="2" customWidth="1"/>
    <col min="13317" max="13317" width="21.5703125" style="2" customWidth="1"/>
    <col min="13318" max="13318" width="40.5703125" style="2" customWidth="1"/>
    <col min="13319" max="13319" width="23.140625" style="2" customWidth="1"/>
    <col min="13320" max="13320" width="22.85546875" style="2" customWidth="1"/>
    <col min="13321" max="13321" width="0" style="2" hidden="1" customWidth="1"/>
    <col min="13322" max="13322" width="29.7109375" style="2" customWidth="1"/>
    <col min="13323" max="13324" width="0" style="2" hidden="1" customWidth="1"/>
    <col min="13325" max="13325" width="29.140625" style="2" customWidth="1"/>
    <col min="13326" max="13326" width="0" style="2" hidden="1" customWidth="1"/>
    <col min="13327" max="13327" width="27.5703125" style="2" customWidth="1"/>
    <col min="13328" max="13329" width="0" style="2" hidden="1" customWidth="1"/>
    <col min="13330" max="13330" width="28.28515625" style="2" customWidth="1"/>
    <col min="13331" max="13332" width="0" style="2" hidden="1" customWidth="1"/>
    <col min="13333" max="13333" width="5.42578125" style="2" customWidth="1"/>
    <col min="13334" max="13571" width="9.140625" style="2"/>
    <col min="13572" max="13572" width="0.140625" style="2" customWidth="1"/>
    <col min="13573" max="13573" width="21.5703125" style="2" customWidth="1"/>
    <col min="13574" max="13574" width="40.5703125" style="2" customWidth="1"/>
    <col min="13575" max="13575" width="23.140625" style="2" customWidth="1"/>
    <col min="13576" max="13576" width="22.85546875" style="2" customWidth="1"/>
    <col min="13577" max="13577" width="0" style="2" hidden="1" customWidth="1"/>
    <col min="13578" max="13578" width="29.7109375" style="2" customWidth="1"/>
    <col min="13579" max="13580" width="0" style="2" hidden="1" customWidth="1"/>
    <col min="13581" max="13581" width="29.140625" style="2" customWidth="1"/>
    <col min="13582" max="13582" width="0" style="2" hidden="1" customWidth="1"/>
    <col min="13583" max="13583" width="27.5703125" style="2" customWidth="1"/>
    <col min="13584" max="13585" width="0" style="2" hidden="1" customWidth="1"/>
    <col min="13586" max="13586" width="28.28515625" style="2" customWidth="1"/>
    <col min="13587" max="13588" width="0" style="2" hidden="1" customWidth="1"/>
    <col min="13589" max="13589" width="5.42578125" style="2" customWidth="1"/>
    <col min="13590" max="13827" width="9.140625" style="2"/>
    <col min="13828" max="13828" width="0.140625" style="2" customWidth="1"/>
    <col min="13829" max="13829" width="21.5703125" style="2" customWidth="1"/>
    <col min="13830" max="13830" width="40.5703125" style="2" customWidth="1"/>
    <col min="13831" max="13831" width="23.140625" style="2" customWidth="1"/>
    <col min="13832" max="13832" width="22.85546875" style="2" customWidth="1"/>
    <col min="13833" max="13833" width="0" style="2" hidden="1" customWidth="1"/>
    <col min="13834" max="13834" width="29.7109375" style="2" customWidth="1"/>
    <col min="13835" max="13836" width="0" style="2" hidden="1" customWidth="1"/>
    <col min="13837" max="13837" width="29.140625" style="2" customWidth="1"/>
    <col min="13838" max="13838" width="0" style="2" hidden="1" customWidth="1"/>
    <col min="13839" max="13839" width="27.5703125" style="2" customWidth="1"/>
    <col min="13840" max="13841" width="0" style="2" hidden="1" customWidth="1"/>
    <col min="13842" max="13842" width="28.28515625" style="2" customWidth="1"/>
    <col min="13843" max="13844" width="0" style="2" hidden="1" customWidth="1"/>
    <col min="13845" max="13845" width="5.42578125" style="2" customWidth="1"/>
    <col min="13846" max="14083" width="9.140625" style="2"/>
    <col min="14084" max="14084" width="0.140625" style="2" customWidth="1"/>
    <col min="14085" max="14085" width="21.5703125" style="2" customWidth="1"/>
    <col min="14086" max="14086" width="40.5703125" style="2" customWidth="1"/>
    <col min="14087" max="14087" width="23.140625" style="2" customWidth="1"/>
    <col min="14088" max="14088" width="22.85546875" style="2" customWidth="1"/>
    <col min="14089" max="14089" width="0" style="2" hidden="1" customWidth="1"/>
    <col min="14090" max="14090" width="29.7109375" style="2" customWidth="1"/>
    <col min="14091" max="14092" width="0" style="2" hidden="1" customWidth="1"/>
    <col min="14093" max="14093" width="29.140625" style="2" customWidth="1"/>
    <col min="14094" max="14094" width="0" style="2" hidden="1" customWidth="1"/>
    <col min="14095" max="14095" width="27.5703125" style="2" customWidth="1"/>
    <col min="14096" max="14097" width="0" style="2" hidden="1" customWidth="1"/>
    <col min="14098" max="14098" width="28.28515625" style="2" customWidth="1"/>
    <col min="14099" max="14100" width="0" style="2" hidden="1" customWidth="1"/>
    <col min="14101" max="14101" width="5.42578125" style="2" customWidth="1"/>
    <col min="14102" max="14339" width="9.140625" style="2"/>
    <col min="14340" max="14340" width="0.140625" style="2" customWidth="1"/>
    <col min="14341" max="14341" width="21.5703125" style="2" customWidth="1"/>
    <col min="14342" max="14342" width="40.5703125" style="2" customWidth="1"/>
    <col min="14343" max="14343" width="23.140625" style="2" customWidth="1"/>
    <col min="14344" max="14344" width="22.85546875" style="2" customWidth="1"/>
    <col min="14345" max="14345" width="0" style="2" hidden="1" customWidth="1"/>
    <col min="14346" max="14346" width="29.7109375" style="2" customWidth="1"/>
    <col min="14347" max="14348" width="0" style="2" hidden="1" customWidth="1"/>
    <col min="14349" max="14349" width="29.140625" style="2" customWidth="1"/>
    <col min="14350" max="14350" width="0" style="2" hidden="1" customWidth="1"/>
    <col min="14351" max="14351" width="27.5703125" style="2" customWidth="1"/>
    <col min="14352" max="14353" width="0" style="2" hidden="1" customWidth="1"/>
    <col min="14354" max="14354" width="28.28515625" style="2" customWidth="1"/>
    <col min="14355" max="14356" width="0" style="2" hidden="1" customWidth="1"/>
    <col min="14357" max="14357" width="5.42578125" style="2" customWidth="1"/>
    <col min="14358" max="14595" width="9.140625" style="2"/>
    <col min="14596" max="14596" width="0.140625" style="2" customWidth="1"/>
    <col min="14597" max="14597" width="21.5703125" style="2" customWidth="1"/>
    <col min="14598" max="14598" width="40.5703125" style="2" customWidth="1"/>
    <col min="14599" max="14599" width="23.140625" style="2" customWidth="1"/>
    <col min="14600" max="14600" width="22.85546875" style="2" customWidth="1"/>
    <col min="14601" max="14601" width="0" style="2" hidden="1" customWidth="1"/>
    <col min="14602" max="14602" width="29.7109375" style="2" customWidth="1"/>
    <col min="14603" max="14604" width="0" style="2" hidden="1" customWidth="1"/>
    <col min="14605" max="14605" width="29.140625" style="2" customWidth="1"/>
    <col min="14606" max="14606" width="0" style="2" hidden="1" customWidth="1"/>
    <col min="14607" max="14607" width="27.5703125" style="2" customWidth="1"/>
    <col min="14608" max="14609" width="0" style="2" hidden="1" customWidth="1"/>
    <col min="14610" max="14610" width="28.28515625" style="2" customWidth="1"/>
    <col min="14611" max="14612" width="0" style="2" hidden="1" customWidth="1"/>
    <col min="14613" max="14613" width="5.42578125" style="2" customWidth="1"/>
    <col min="14614" max="14851" width="9.140625" style="2"/>
    <col min="14852" max="14852" width="0.140625" style="2" customWidth="1"/>
    <col min="14853" max="14853" width="21.5703125" style="2" customWidth="1"/>
    <col min="14854" max="14854" width="40.5703125" style="2" customWidth="1"/>
    <col min="14855" max="14855" width="23.140625" style="2" customWidth="1"/>
    <col min="14856" max="14856" width="22.85546875" style="2" customWidth="1"/>
    <col min="14857" max="14857" width="0" style="2" hidden="1" customWidth="1"/>
    <col min="14858" max="14858" width="29.7109375" style="2" customWidth="1"/>
    <col min="14859" max="14860" width="0" style="2" hidden="1" customWidth="1"/>
    <col min="14861" max="14861" width="29.140625" style="2" customWidth="1"/>
    <col min="14862" max="14862" width="0" style="2" hidden="1" customWidth="1"/>
    <col min="14863" max="14863" width="27.5703125" style="2" customWidth="1"/>
    <col min="14864" max="14865" width="0" style="2" hidden="1" customWidth="1"/>
    <col min="14866" max="14866" width="28.28515625" style="2" customWidth="1"/>
    <col min="14867" max="14868" width="0" style="2" hidden="1" customWidth="1"/>
    <col min="14869" max="14869" width="5.42578125" style="2" customWidth="1"/>
    <col min="14870" max="15107" width="9.140625" style="2"/>
    <col min="15108" max="15108" width="0.140625" style="2" customWidth="1"/>
    <col min="15109" max="15109" width="21.5703125" style="2" customWidth="1"/>
    <col min="15110" max="15110" width="40.5703125" style="2" customWidth="1"/>
    <col min="15111" max="15111" width="23.140625" style="2" customWidth="1"/>
    <col min="15112" max="15112" width="22.85546875" style="2" customWidth="1"/>
    <col min="15113" max="15113" width="0" style="2" hidden="1" customWidth="1"/>
    <col min="15114" max="15114" width="29.7109375" style="2" customWidth="1"/>
    <col min="15115" max="15116" width="0" style="2" hidden="1" customWidth="1"/>
    <col min="15117" max="15117" width="29.140625" style="2" customWidth="1"/>
    <col min="15118" max="15118" width="0" style="2" hidden="1" customWidth="1"/>
    <col min="15119" max="15119" width="27.5703125" style="2" customWidth="1"/>
    <col min="15120" max="15121" width="0" style="2" hidden="1" customWidth="1"/>
    <col min="15122" max="15122" width="28.28515625" style="2" customWidth="1"/>
    <col min="15123" max="15124" width="0" style="2" hidden="1" customWidth="1"/>
    <col min="15125" max="15125" width="5.42578125" style="2" customWidth="1"/>
    <col min="15126" max="15363" width="9.140625" style="2"/>
    <col min="15364" max="15364" width="0.140625" style="2" customWidth="1"/>
    <col min="15365" max="15365" width="21.5703125" style="2" customWidth="1"/>
    <col min="15366" max="15366" width="40.5703125" style="2" customWidth="1"/>
    <col min="15367" max="15367" width="23.140625" style="2" customWidth="1"/>
    <col min="15368" max="15368" width="22.85546875" style="2" customWidth="1"/>
    <col min="15369" max="15369" width="0" style="2" hidden="1" customWidth="1"/>
    <col min="15370" max="15370" width="29.7109375" style="2" customWidth="1"/>
    <col min="15371" max="15372" width="0" style="2" hidden="1" customWidth="1"/>
    <col min="15373" max="15373" width="29.140625" style="2" customWidth="1"/>
    <col min="15374" max="15374" width="0" style="2" hidden="1" customWidth="1"/>
    <col min="15375" max="15375" width="27.5703125" style="2" customWidth="1"/>
    <col min="15376" max="15377" width="0" style="2" hidden="1" customWidth="1"/>
    <col min="15378" max="15378" width="28.28515625" style="2" customWidth="1"/>
    <col min="15379" max="15380" width="0" style="2" hidden="1" customWidth="1"/>
    <col min="15381" max="15381" width="5.42578125" style="2" customWidth="1"/>
    <col min="15382" max="15619" width="9.140625" style="2"/>
    <col min="15620" max="15620" width="0.140625" style="2" customWidth="1"/>
    <col min="15621" max="15621" width="21.5703125" style="2" customWidth="1"/>
    <col min="15622" max="15622" width="40.5703125" style="2" customWidth="1"/>
    <col min="15623" max="15623" width="23.140625" style="2" customWidth="1"/>
    <col min="15624" max="15624" width="22.85546875" style="2" customWidth="1"/>
    <col min="15625" max="15625" width="0" style="2" hidden="1" customWidth="1"/>
    <col min="15626" max="15626" width="29.7109375" style="2" customWidth="1"/>
    <col min="15627" max="15628" width="0" style="2" hidden="1" customWidth="1"/>
    <col min="15629" max="15629" width="29.140625" style="2" customWidth="1"/>
    <col min="15630" max="15630" width="0" style="2" hidden="1" customWidth="1"/>
    <col min="15631" max="15631" width="27.5703125" style="2" customWidth="1"/>
    <col min="15632" max="15633" width="0" style="2" hidden="1" customWidth="1"/>
    <col min="15634" max="15634" width="28.28515625" style="2" customWidth="1"/>
    <col min="15635" max="15636" width="0" style="2" hidden="1" customWidth="1"/>
    <col min="15637" max="15637" width="5.42578125" style="2" customWidth="1"/>
    <col min="15638" max="15875" width="9.140625" style="2"/>
    <col min="15876" max="15876" width="0.140625" style="2" customWidth="1"/>
    <col min="15877" max="15877" width="21.5703125" style="2" customWidth="1"/>
    <col min="15878" max="15878" width="40.5703125" style="2" customWidth="1"/>
    <col min="15879" max="15879" width="23.140625" style="2" customWidth="1"/>
    <col min="15880" max="15880" width="22.85546875" style="2" customWidth="1"/>
    <col min="15881" max="15881" width="0" style="2" hidden="1" customWidth="1"/>
    <col min="15882" max="15882" width="29.7109375" style="2" customWidth="1"/>
    <col min="15883" max="15884" width="0" style="2" hidden="1" customWidth="1"/>
    <col min="15885" max="15885" width="29.140625" style="2" customWidth="1"/>
    <col min="15886" max="15886" width="0" style="2" hidden="1" customWidth="1"/>
    <col min="15887" max="15887" width="27.5703125" style="2" customWidth="1"/>
    <col min="15888" max="15889" width="0" style="2" hidden="1" customWidth="1"/>
    <col min="15890" max="15890" width="28.28515625" style="2" customWidth="1"/>
    <col min="15891" max="15892" width="0" style="2" hidden="1" customWidth="1"/>
    <col min="15893" max="15893" width="5.42578125" style="2" customWidth="1"/>
    <col min="15894" max="16131" width="9.140625" style="2"/>
    <col min="16132" max="16132" width="0.140625" style="2" customWidth="1"/>
    <col min="16133" max="16133" width="21.5703125" style="2" customWidth="1"/>
    <col min="16134" max="16134" width="40.5703125" style="2" customWidth="1"/>
    <col min="16135" max="16135" width="23.140625" style="2" customWidth="1"/>
    <col min="16136" max="16136" width="22.85546875" style="2" customWidth="1"/>
    <col min="16137" max="16137" width="0" style="2" hidden="1" customWidth="1"/>
    <col min="16138" max="16138" width="29.7109375" style="2" customWidth="1"/>
    <col min="16139" max="16140" width="0" style="2" hidden="1" customWidth="1"/>
    <col min="16141" max="16141" width="29.140625" style="2" customWidth="1"/>
    <col min="16142" max="16142" width="0" style="2" hidden="1" customWidth="1"/>
    <col min="16143" max="16143" width="27.5703125" style="2" customWidth="1"/>
    <col min="16144" max="16145" width="0" style="2" hidden="1" customWidth="1"/>
    <col min="16146" max="16146" width="28.28515625" style="2" customWidth="1"/>
    <col min="16147" max="16148" width="0" style="2" hidden="1" customWidth="1"/>
    <col min="16149" max="16149" width="5.42578125" style="2" customWidth="1"/>
    <col min="16150" max="16384" width="9.140625" style="2"/>
  </cols>
  <sheetData>
    <row r="1" spans="1:21" ht="18.75" hidden="1" customHeight="1"/>
    <row r="2" spans="1:21" ht="18.75" hidden="1" customHeight="1"/>
    <row r="3" spans="1:21" ht="18.75" hidden="1" customHeight="1"/>
    <row r="4" spans="1:21" ht="18.75" hidden="1" customHeight="1"/>
    <row r="5" spans="1:21">
      <c r="M5" s="1" t="s">
        <v>3</v>
      </c>
      <c r="N5" s="1"/>
      <c r="O5" s="1"/>
      <c r="P5" s="1"/>
      <c r="S5" s="1"/>
    </row>
    <row r="6" spans="1:21">
      <c r="H6" s="3"/>
      <c r="M6" s="1" t="s">
        <v>4</v>
      </c>
      <c r="N6" s="1"/>
      <c r="O6" s="1"/>
      <c r="P6" s="1"/>
      <c r="S6" s="1"/>
    </row>
    <row r="7" spans="1:21">
      <c r="H7" s="3"/>
      <c r="M7" s="1" t="s">
        <v>81</v>
      </c>
      <c r="N7" s="1"/>
      <c r="O7" s="1"/>
      <c r="P7" s="1"/>
      <c r="S7" s="1"/>
    </row>
    <row r="8" spans="1:21" s="4" customFormat="1" ht="18.75" customHeight="1">
      <c r="C8" s="166" t="s">
        <v>7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T8" s="83"/>
    </row>
    <row r="9" spans="1:21" s="4" customFormat="1" ht="18.75" customHeight="1">
      <c r="C9" s="167" t="s">
        <v>41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T9" s="84"/>
    </row>
    <row r="10" spans="1:21" s="4" customFormat="1" ht="18.75" customHeight="1">
      <c r="C10" s="167" t="s">
        <v>8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T10" s="84"/>
    </row>
    <row r="11" spans="1:21" s="4" customFormat="1" ht="19.5" thickBot="1">
      <c r="C11" s="168" t="s">
        <v>44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T11" s="85"/>
    </row>
    <row r="12" spans="1:21" s="6" customFormat="1" ht="18.75" customHeight="1">
      <c r="A12" s="5"/>
      <c r="B12" s="156" t="s">
        <v>9</v>
      </c>
      <c r="C12" s="156" t="s">
        <v>10</v>
      </c>
      <c r="D12" s="171" t="s">
        <v>11</v>
      </c>
      <c r="E12" s="174" t="s">
        <v>12</v>
      </c>
      <c r="F12" s="174" t="s">
        <v>13</v>
      </c>
      <c r="G12" s="177" t="s">
        <v>14</v>
      </c>
      <c r="H12" s="178"/>
      <c r="I12" s="179"/>
      <c r="J12" s="174" t="s">
        <v>39</v>
      </c>
      <c r="K12" s="184" t="s">
        <v>15</v>
      </c>
      <c r="L12" s="185"/>
      <c r="M12" s="185"/>
      <c r="N12" s="185"/>
      <c r="O12" s="186"/>
      <c r="P12" s="174" t="s">
        <v>16</v>
      </c>
      <c r="Q12" s="79"/>
      <c r="R12" s="79"/>
      <c r="S12" s="163" t="s">
        <v>17</v>
      </c>
      <c r="T12" s="156" t="s">
        <v>40</v>
      </c>
    </row>
    <row r="13" spans="1:21" s="6" customFormat="1">
      <c r="A13" s="5"/>
      <c r="B13" s="169"/>
      <c r="C13" s="169"/>
      <c r="D13" s="172"/>
      <c r="E13" s="175"/>
      <c r="F13" s="175"/>
      <c r="G13" s="180"/>
      <c r="H13" s="181"/>
      <c r="I13" s="182"/>
      <c r="J13" s="183"/>
      <c r="K13" s="187" t="s">
        <v>18</v>
      </c>
      <c r="L13" s="188"/>
      <c r="M13" s="187" t="s">
        <v>19</v>
      </c>
      <c r="N13" s="188"/>
      <c r="O13" s="80" t="s">
        <v>2</v>
      </c>
      <c r="P13" s="183"/>
      <c r="Q13" s="80"/>
      <c r="R13" s="80"/>
      <c r="S13" s="164"/>
      <c r="T13" s="157"/>
    </row>
    <row r="14" spans="1:21" s="6" customFormat="1" ht="183" customHeight="1" thickBot="1">
      <c r="A14" s="5"/>
      <c r="B14" s="170"/>
      <c r="C14" s="170"/>
      <c r="D14" s="173"/>
      <c r="E14" s="176"/>
      <c r="F14" s="176"/>
      <c r="G14" s="81" t="s">
        <v>20</v>
      </c>
      <c r="H14" s="81" t="s">
        <v>0</v>
      </c>
      <c r="I14" s="81" t="s">
        <v>21</v>
      </c>
      <c r="J14" s="81" t="s">
        <v>22</v>
      </c>
      <c r="K14" s="81" t="s">
        <v>22</v>
      </c>
      <c r="L14" s="81" t="s">
        <v>1</v>
      </c>
      <c r="M14" s="81" t="s">
        <v>22</v>
      </c>
      <c r="N14" s="81" t="s">
        <v>1</v>
      </c>
      <c r="O14" s="81" t="s">
        <v>23</v>
      </c>
      <c r="P14" s="81" t="s">
        <v>24</v>
      </c>
      <c r="Q14" s="81" t="s">
        <v>25</v>
      </c>
      <c r="R14" s="81" t="s">
        <v>26</v>
      </c>
      <c r="S14" s="7" t="s">
        <v>43</v>
      </c>
      <c r="T14" s="7" t="s">
        <v>27</v>
      </c>
    </row>
    <row r="15" spans="1:21" s="3" customFormat="1" ht="38.25" customHeight="1">
      <c r="A15" s="8"/>
      <c r="B15" s="158" t="s">
        <v>5</v>
      </c>
      <c r="C15" s="36" t="s">
        <v>28</v>
      </c>
      <c r="D15" s="32">
        <v>809</v>
      </c>
      <c r="E15" s="9">
        <v>4187</v>
      </c>
      <c r="F15" s="10">
        <f>I15+O15+R15</f>
        <v>0</v>
      </c>
      <c r="G15" s="9">
        <v>155</v>
      </c>
      <c r="H15" s="11"/>
      <c r="I15" s="12"/>
      <c r="J15" s="12">
        <v>0</v>
      </c>
      <c r="K15" s="9">
        <v>650</v>
      </c>
      <c r="L15" s="11"/>
      <c r="M15" s="9">
        <v>650</v>
      </c>
      <c r="N15" s="11"/>
      <c r="O15" s="12"/>
      <c r="P15" s="9">
        <v>20000</v>
      </c>
      <c r="Q15" s="13"/>
      <c r="R15" s="12"/>
      <c r="S15" s="46">
        <v>0</v>
      </c>
      <c r="T15" s="111">
        <v>100</v>
      </c>
    </row>
    <row r="16" spans="1:21" s="3" customFormat="1" ht="57" customHeight="1">
      <c r="A16" s="8"/>
      <c r="B16" s="159"/>
      <c r="C16" s="45" t="s">
        <v>29</v>
      </c>
      <c r="D16" s="33">
        <v>190</v>
      </c>
      <c r="E16" s="14">
        <v>739</v>
      </c>
      <c r="F16" s="15">
        <f t="shared" ref="F16:F18" si="0">I16+O16+R16</f>
        <v>0</v>
      </c>
      <c r="G16" s="14">
        <v>11</v>
      </c>
      <c r="H16" s="16"/>
      <c r="I16" s="17"/>
      <c r="J16" s="17">
        <v>0</v>
      </c>
      <c r="K16" s="14">
        <v>70</v>
      </c>
      <c r="L16" s="16"/>
      <c r="M16" s="14">
        <v>70</v>
      </c>
      <c r="N16" s="16"/>
      <c r="O16" s="17"/>
      <c r="P16" s="14">
        <v>3000</v>
      </c>
      <c r="Q16" s="18"/>
      <c r="R16" s="17"/>
      <c r="S16" s="14">
        <v>0</v>
      </c>
      <c r="T16" s="112">
        <v>50</v>
      </c>
      <c r="U16" s="42"/>
    </row>
    <row r="17" spans="1:21" s="3" customFormat="1" ht="39.75" customHeight="1">
      <c r="A17" s="8"/>
      <c r="B17" s="159"/>
      <c r="C17" s="45" t="s">
        <v>30</v>
      </c>
      <c r="D17" s="33">
        <v>314.39999999999998</v>
      </c>
      <c r="E17" s="14">
        <v>1258</v>
      </c>
      <c r="F17" s="15">
        <f t="shared" si="0"/>
        <v>0</v>
      </c>
      <c r="G17" s="14">
        <v>55</v>
      </c>
      <c r="H17" s="16"/>
      <c r="I17" s="17"/>
      <c r="J17" s="17">
        <v>0</v>
      </c>
      <c r="K17" s="14">
        <v>300</v>
      </c>
      <c r="L17" s="16"/>
      <c r="M17" s="14">
        <v>300</v>
      </c>
      <c r="N17" s="16"/>
      <c r="O17" s="17"/>
      <c r="P17" s="14">
        <v>18000</v>
      </c>
      <c r="Q17" s="18"/>
      <c r="R17" s="17"/>
      <c r="S17" s="47">
        <v>0</v>
      </c>
      <c r="T17" s="112">
        <v>0</v>
      </c>
      <c r="U17" s="42"/>
    </row>
    <row r="18" spans="1:21" s="3" customFormat="1" ht="57" customHeight="1">
      <c r="A18" s="8"/>
      <c r="B18" s="159"/>
      <c r="C18" s="37" t="s">
        <v>45</v>
      </c>
      <c r="D18" s="44">
        <v>403</v>
      </c>
      <c r="E18" s="14">
        <v>1250</v>
      </c>
      <c r="F18" s="25">
        <f t="shared" si="0"/>
        <v>0</v>
      </c>
      <c r="G18" s="14">
        <v>0</v>
      </c>
      <c r="H18" s="26"/>
      <c r="I18" s="27"/>
      <c r="J18" s="17">
        <v>28</v>
      </c>
      <c r="K18" s="14">
        <v>0</v>
      </c>
      <c r="L18" s="26"/>
      <c r="M18" s="19">
        <v>0</v>
      </c>
      <c r="N18" s="26"/>
      <c r="O18" s="27"/>
      <c r="P18" s="19">
        <v>0</v>
      </c>
      <c r="Q18" s="40"/>
      <c r="R18" s="27"/>
      <c r="S18" s="14">
        <v>0</v>
      </c>
      <c r="T18" s="113">
        <v>0</v>
      </c>
      <c r="U18" s="42"/>
    </row>
    <row r="19" spans="1:21" s="3" customFormat="1" ht="40.5" customHeight="1">
      <c r="A19" s="42"/>
      <c r="B19" s="159"/>
      <c r="C19" s="37" t="s">
        <v>46</v>
      </c>
      <c r="D19" s="44">
        <v>403</v>
      </c>
      <c r="E19" s="14">
        <v>1250</v>
      </c>
      <c r="F19" s="22"/>
      <c r="G19" s="19">
        <v>33</v>
      </c>
      <c r="H19" s="23"/>
      <c r="I19" s="24"/>
      <c r="J19" s="17">
        <v>0</v>
      </c>
      <c r="K19" s="14">
        <v>280</v>
      </c>
      <c r="L19" s="23"/>
      <c r="M19" s="19">
        <v>280</v>
      </c>
      <c r="N19" s="23"/>
      <c r="O19" s="24"/>
      <c r="P19" s="19">
        <v>18000</v>
      </c>
      <c r="Q19" s="43"/>
      <c r="R19" s="24"/>
      <c r="S19" s="14">
        <v>0</v>
      </c>
      <c r="T19" s="114">
        <v>50</v>
      </c>
      <c r="U19" s="42"/>
    </row>
    <row r="20" spans="1:21" s="3" customFormat="1" ht="36.75" customHeight="1">
      <c r="A20" s="42"/>
      <c r="B20" s="159"/>
      <c r="C20" s="45" t="s">
        <v>47</v>
      </c>
      <c r="D20" s="34">
        <v>0</v>
      </c>
      <c r="E20" s="21">
        <v>0</v>
      </c>
      <c r="F20" s="22"/>
      <c r="G20" s="19">
        <v>0</v>
      </c>
      <c r="H20" s="23"/>
      <c r="I20" s="24"/>
      <c r="J20" s="24">
        <v>0</v>
      </c>
      <c r="K20" s="21">
        <v>0</v>
      </c>
      <c r="L20" s="23"/>
      <c r="M20" s="19">
        <v>0</v>
      </c>
      <c r="N20" s="23"/>
      <c r="O20" s="24"/>
      <c r="P20" s="19">
        <v>500</v>
      </c>
      <c r="Q20" s="43"/>
      <c r="R20" s="24"/>
      <c r="S20" s="86">
        <v>1</v>
      </c>
      <c r="T20" s="115">
        <v>2.46</v>
      </c>
    </row>
    <row r="21" spans="1:21" s="3" customFormat="1" ht="39.75" customHeight="1">
      <c r="A21" s="42"/>
      <c r="B21" s="159"/>
      <c r="C21" s="45" t="s">
        <v>48</v>
      </c>
      <c r="D21" s="33">
        <v>0</v>
      </c>
      <c r="E21" s="14">
        <v>0</v>
      </c>
      <c r="F21" s="15"/>
      <c r="G21" s="14">
        <v>0</v>
      </c>
      <c r="H21" s="16"/>
      <c r="I21" s="17"/>
      <c r="J21" s="17">
        <v>0</v>
      </c>
      <c r="K21" s="14">
        <v>0</v>
      </c>
      <c r="L21" s="16"/>
      <c r="M21" s="14">
        <v>0</v>
      </c>
      <c r="N21" s="16"/>
      <c r="O21" s="17"/>
      <c r="P21" s="14">
        <v>2650</v>
      </c>
      <c r="Q21" s="18"/>
      <c r="R21" s="17"/>
      <c r="S21" s="14">
        <v>0</v>
      </c>
      <c r="T21" s="14">
        <v>2.46</v>
      </c>
    </row>
    <row r="22" spans="1:21" s="3" customFormat="1" ht="54.75" customHeight="1">
      <c r="A22" s="42"/>
      <c r="B22" s="159"/>
      <c r="C22" s="89" t="s">
        <v>49</v>
      </c>
      <c r="D22" s="44">
        <v>0</v>
      </c>
      <c r="E22" s="14">
        <v>0</v>
      </c>
      <c r="F22" s="15"/>
      <c r="G22" s="14">
        <v>0</v>
      </c>
      <c r="H22" s="16"/>
      <c r="I22" s="17"/>
      <c r="J22" s="17">
        <v>0</v>
      </c>
      <c r="K22" s="14">
        <v>0</v>
      </c>
      <c r="L22" s="16"/>
      <c r="M22" s="14">
        <v>0</v>
      </c>
      <c r="N22" s="16"/>
      <c r="O22" s="17"/>
      <c r="P22" s="14">
        <v>20400</v>
      </c>
      <c r="Q22" s="18"/>
      <c r="R22" s="17"/>
      <c r="S22" s="14">
        <v>3.3</v>
      </c>
      <c r="T22" s="14">
        <v>2.46</v>
      </c>
    </row>
    <row r="23" spans="1:21" s="3" customFormat="1" ht="54" customHeight="1">
      <c r="A23" s="42"/>
      <c r="B23" s="159"/>
      <c r="C23" s="89" t="s">
        <v>50</v>
      </c>
      <c r="D23" s="44">
        <v>0</v>
      </c>
      <c r="E23" s="14">
        <v>0</v>
      </c>
      <c r="F23" s="15"/>
      <c r="G23" s="14">
        <v>0</v>
      </c>
      <c r="H23" s="16"/>
      <c r="I23" s="17"/>
      <c r="J23" s="17">
        <v>0</v>
      </c>
      <c r="K23" s="14">
        <v>0</v>
      </c>
      <c r="L23" s="16"/>
      <c r="M23" s="14">
        <v>0</v>
      </c>
      <c r="N23" s="16"/>
      <c r="O23" s="17"/>
      <c r="P23" s="14">
        <v>3000</v>
      </c>
      <c r="Q23" s="18"/>
      <c r="R23" s="17"/>
      <c r="S23" s="14">
        <v>5.7</v>
      </c>
      <c r="T23" s="14">
        <v>2.4700000000000002</v>
      </c>
    </row>
    <row r="24" spans="1:21" s="3" customFormat="1" ht="56.25" customHeight="1">
      <c r="A24" s="42"/>
      <c r="B24" s="159"/>
      <c r="C24" s="89" t="s">
        <v>51</v>
      </c>
      <c r="D24" s="44">
        <v>0</v>
      </c>
      <c r="E24" s="14">
        <v>0</v>
      </c>
      <c r="F24" s="15"/>
      <c r="G24" s="14">
        <v>0</v>
      </c>
      <c r="H24" s="16"/>
      <c r="I24" s="17"/>
      <c r="J24" s="17">
        <v>0</v>
      </c>
      <c r="K24" s="14">
        <v>0</v>
      </c>
      <c r="L24" s="16"/>
      <c r="M24" s="14">
        <v>0</v>
      </c>
      <c r="N24" s="16"/>
      <c r="O24" s="17"/>
      <c r="P24" s="14">
        <v>6700</v>
      </c>
      <c r="Q24" s="18"/>
      <c r="R24" s="17"/>
      <c r="S24" s="14">
        <v>2.41</v>
      </c>
      <c r="T24" s="14">
        <v>2.46</v>
      </c>
    </row>
    <row r="25" spans="1:21" s="3" customFormat="1" ht="60" customHeight="1">
      <c r="A25" s="42"/>
      <c r="B25" s="159"/>
      <c r="C25" s="89" t="s">
        <v>52</v>
      </c>
      <c r="D25" s="44">
        <v>0</v>
      </c>
      <c r="E25" s="14">
        <v>0</v>
      </c>
      <c r="F25" s="15"/>
      <c r="G25" s="14">
        <v>0</v>
      </c>
      <c r="H25" s="16"/>
      <c r="I25" s="17"/>
      <c r="J25" s="17">
        <v>0</v>
      </c>
      <c r="K25" s="14">
        <v>0</v>
      </c>
      <c r="L25" s="16"/>
      <c r="M25" s="14">
        <v>0</v>
      </c>
      <c r="N25" s="16"/>
      <c r="O25" s="17"/>
      <c r="P25" s="14">
        <v>13000</v>
      </c>
      <c r="Q25" s="18"/>
      <c r="R25" s="17"/>
      <c r="S25" s="14">
        <v>0</v>
      </c>
      <c r="T25" s="14">
        <v>2.46</v>
      </c>
    </row>
    <row r="26" spans="1:21" s="3" customFormat="1" ht="54.75" customHeight="1">
      <c r="A26" s="42"/>
      <c r="B26" s="159"/>
      <c r="C26" s="45" t="s">
        <v>53</v>
      </c>
      <c r="D26" s="33">
        <v>0</v>
      </c>
      <c r="E26" s="14">
        <v>0</v>
      </c>
      <c r="F26" s="15"/>
      <c r="G26" s="14">
        <v>0</v>
      </c>
      <c r="H26" s="16"/>
      <c r="I26" s="17"/>
      <c r="J26" s="17">
        <v>0</v>
      </c>
      <c r="K26" s="14">
        <v>0</v>
      </c>
      <c r="L26" s="16"/>
      <c r="M26" s="14">
        <v>0</v>
      </c>
      <c r="N26" s="16"/>
      <c r="O26" s="17"/>
      <c r="P26" s="14">
        <v>1250</v>
      </c>
      <c r="Q26" s="18"/>
      <c r="R26" s="17"/>
      <c r="S26" s="14">
        <v>3.4</v>
      </c>
      <c r="T26" s="14">
        <v>2.46</v>
      </c>
    </row>
    <row r="27" spans="1:21" s="3" customFormat="1" ht="60.75" customHeight="1">
      <c r="A27" s="42"/>
      <c r="B27" s="159"/>
      <c r="C27" s="89" t="s">
        <v>54</v>
      </c>
      <c r="D27" s="44">
        <v>0</v>
      </c>
      <c r="E27" s="14">
        <v>0</v>
      </c>
      <c r="F27" s="15"/>
      <c r="G27" s="14">
        <v>17</v>
      </c>
      <c r="H27" s="16"/>
      <c r="I27" s="17"/>
      <c r="J27" s="17">
        <v>0</v>
      </c>
      <c r="K27" s="14">
        <v>0</v>
      </c>
      <c r="L27" s="16"/>
      <c r="M27" s="14">
        <v>0</v>
      </c>
      <c r="N27" s="16"/>
      <c r="O27" s="17"/>
      <c r="P27" s="14">
        <v>1500</v>
      </c>
      <c r="Q27" s="18"/>
      <c r="R27" s="17"/>
      <c r="S27" s="14">
        <v>0</v>
      </c>
      <c r="T27" s="14">
        <v>2.46</v>
      </c>
    </row>
    <row r="28" spans="1:21" s="3" customFormat="1" ht="57.75" customHeight="1">
      <c r="A28" s="42"/>
      <c r="B28" s="159"/>
      <c r="C28" s="89" t="s">
        <v>55</v>
      </c>
      <c r="D28" s="44">
        <v>0</v>
      </c>
      <c r="E28" s="14">
        <v>0</v>
      </c>
      <c r="F28" s="15"/>
      <c r="G28" s="14">
        <v>0</v>
      </c>
      <c r="H28" s="16"/>
      <c r="I28" s="17"/>
      <c r="J28" s="17">
        <v>0</v>
      </c>
      <c r="K28" s="14">
        <v>0</v>
      </c>
      <c r="L28" s="16"/>
      <c r="M28" s="14">
        <v>0</v>
      </c>
      <c r="N28" s="16"/>
      <c r="O28" s="17"/>
      <c r="P28" s="14">
        <v>7000</v>
      </c>
      <c r="Q28" s="18"/>
      <c r="R28" s="17"/>
      <c r="S28" s="14">
        <v>15</v>
      </c>
      <c r="T28" s="14">
        <v>2.4700000000000002</v>
      </c>
    </row>
    <row r="29" spans="1:21" s="3" customFormat="1" ht="73.5" customHeight="1">
      <c r="A29" s="42"/>
      <c r="B29" s="159"/>
      <c r="C29" s="45" t="s">
        <v>56</v>
      </c>
      <c r="D29" s="33">
        <v>0</v>
      </c>
      <c r="E29" s="14">
        <v>0</v>
      </c>
      <c r="F29" s="15"/>
      <c r="G29" s="14">
        <v>0</v>
      </c>
      <c r="H29" s="16"/>
      <c r="I29" s="17"/>
      <c r="J29" s="17">
        <v>0</v>
      </c>
      <c r="K29" s="14">
        <v>0</v>
      </c>
      <c r="L29" s="16"/>
      <c r="M29" s="14">
        <v>0</v>
      </c>
      <c r="N29" s="16"/>
      <c r="O29" s="17"/>
      <c r="P29" s="14">
        <v>3700</v>
      </c>
      <c r="Q29" s="18"/>
      <c r="R29" s="17"/>
      <c r="S29" s="14">
        <v>5</v>
      </c>
      <c r="T29" s="14">
        <v>2.46</v>
      </c>
    </row>
    <row r="30" spans="1:21" s="3" customFormat="1" ht="56.25">
      <c r="A30" s="42"/>
      <c r="B30" s="159"/>
      <c r="C30" s="45" t="s">
        <v>57</v>
      </c>
      <c r="D30" s="33">
        <v>0</v>
      </c>
      <c r="E30" s="14">
        <v>0</v>
      </c>
      <c r="F30" s="15"/>
      <c r="G30" s="14">
        <v>0</v>
      </c>
      <c r="H30" s="16"/>
      <c r="I30" s="17"/>
      <c r="J30" s="17">
        <v>0</v>
      </c>
      <c r="K30" s="14">
        <v>0</v>
      </c>
      <c r="L30" s="16"/>
      <c r="M30" s="14">
        <v>0</v>
      </c>
      <c r="N30" s="16"/>
      <c r="O30" s="17"/>
      <c r="P30" s="14">
        <v>28500</v>
      </c>
      <c r="Q30" s="18"/>
      <c r="R30" s="17"/>
      <c r="S30" s="14">
        <v>4.5</v>
      </c>
      <c r="T30" s="14">
        <v>2.46</v>
      </c>
    </row>
    <row r="31" spans="1:21" s="3" customFormat="1" ht="56.25">
      <c r="A31" s="42"/>
      <c r="B31" s="159"/>
      <c r="C31" s="45" t="s">
        <v>58</v>
      </c>
      <c r="D31" s="33">
        <v>0</v>
      </c>
      <c r="E31" s="14">
        <v>0</v>
      </c>
      <c r="F31" s="15"/>
      <c r="G31" s="14">
        <v>0</v>
      </c>
      <c r="H31" s="16"/>
      <c r="I31" s="17"/>
      <c r="J31" s="17">
        <v>0</v>
      </c>
      <c r="K31" s="14">
        <v>0</v>
      </c>
      <c r="L31" s="16"/>
      <c r="M31" s="14">
        <v>0</v>
      </c>
      <c r="N31" s="16"/>
      <c r="O31" s="17"/>
      <c r="P31" s="14">
        <v>1500</v>
      </c>
      <c r="Q31" s="18"/>
      <c r="R31" s="17"/>
      <c r="S31" s="14">
        <v>3.51</v>
      </c>
      <c r="T31" s="14">
        <v>2.46</v>
      </c>
    </row>
    <row r="32" spans="1:21" s="3" customFormat="1" ht="57" thickBot="1">
      <c r="A32" s="42"/>
      <c r="B32" s="159"/>
      <c r="C32" s="48" t="s">
        <v>59</v>
      </c>
      <c r="D32" s="90">
        <v>0</v>
      </c>
      <c r="E32" s="20">
        <v>0</v>
      </c>
      <c r="F32" s="15"/>
      <c r="G32" s="20">
        <v>25.6</v>
      </c>
      <c r="H32" s="16"/>
      <c r="I32" s="17"/>
      <c r="J32" s="27">
        <v>0</v>
      </c>
      <c r="K32" s="19">
        <v>0</v>
      </c>
      <c r="L32" s="16"/>
      <c r="M32" s="20">
        <v>0</v>
      </c>
      <c r="N32" s="16"/>
      <c r="O32" s="17"/>
      <c r="P32" s="19">
        <v>2600</v>
      </c>
      <c r="Q32" s="18"/>
      <c r="R32" s="17"/>
      <c r="S32" s="19">
        <v>0</v>
      </c>
      <c r="T32" s="20">
        <v>2.46</v>
      </c>
    </row>
    <row r="33" spans="1:22" s="3" customFormat="1" ht="19.5" thickBot="1">
      <c r="A33" s="42"/>
      <c r="B33" s="160"/>
      <c r="C33" s="49" t="s">
        <v>33</v>
      </c>
      <c r="D33" s="102">
        <f>SUM(D15:D32)</f>
        <v>2119.4</v>
      </c>
      <c r="E33" s="102">
        <f>SUM(E15:E32)</f>
        <v>8684</v>
      </c>
      <c r="F33" s="34">
        <f>F20+F18+F17+F16+F15</f>
        <v>0</v>
      </c>
      <c r="G33" s="100">
        <f>SUM(G15:G32)</f>
        <v>296.60000000000002</v>
      </c>
      <c r="H33" s="88">
        <f>H20+H18+H17+H16+H15</f>
        <v>0</v>
      </c>
      <c r="I33" s="88">
        <f>I20+I18+I17+I16+I15</f>
        <v>0</v>
      </c>
      <c r="J33" s="100">
        <f>J20+J18+J17+J16+J15</f>
        <v>28</v>
      </c>
      <c r="K33" s="104">
        <f>SUM(K15:K32)</f>
        <v>1300</v>
      </c>
      <c r="L33" s="101">
        <f>L20+L18+L17+L16+L15</f>
        <v>0</v>
      </c>
      <c r="M33" s="103">
        <f>SUM(M15:M32)</f>
        <v>1300</v>
      </c>
      <c r="N33" s="88">
        <f>N20+N18+N17+N16+N15</f>
        <v>0</v>
      </c>
      <c r="O33" s="101">
        <f>O20+O18+O17+O16+O15</f>
        <v>0</v>
      </c>
      <c r="P33" s="102">
        <f>SUM(P15:P32)</f>
        <v>151300</v>
      </c>
      <c r="Q33" s="88">
        <f>Q20+Q18+Q17+Q16+Q15</f>
        <v>0</v>
      </c>
      <c r="R33" s="88">
        <f>R20+R18+R17+R16+R15</f>
        <v>0</v>
      </c>
      <c r="S33" s="100">
        <f>SUM(S15:S32)</f>
        <v>43.82</v>
      </c>
      <c r="T33" s="116">
        <f>SUM(T15:T32)</f>
        <v>232.00000000000009</v>
      </c>
      <c r="U33" s="91"/>
    </row>
    <row r="34" spans="1:22" ht="57" thickBot="1">
      <c r="B34" s="38" t="s">
        <v>6</v>
      </c>
      <c r="C34" s="41" t="s">
        <v>60</v>
      </c>
      <c r="D34" s="51">
        <v>0</v>
      </c>
      <c r="E34" s="52">
        <v>0</v>
      </c>
      <c r="F34" s="53">
        <f>I34+O34+R34</f>
        <v>0</v>
      </c>
      <c r="G34" s="52">
        <v>6</v>
      </c>
      <c r="H34" s="54"/>
      <c r="I34" s="55"/>
      <c r="J34" s="52">
        <v>0</v>
      </c>
      <c r="K34" s="55">
        <v>34</v>
      </c>
      <c r="L34" s="54"/>
      <c r="M34" s="52">
        <v>34</v>
      </c>
      <c r="N34" s="54"/>
      <c r="O34" s="55"/>
      <c r="P34" s="52">
        <v>1700</v>
      </c>
      <c r="Q34" s="56"/>
      <c r="R34" s="56"/>
      <c r="S34" s="52">
        <v>0</v>
      </c>
      <c r="T34" s="117">
        <v>0</v>
      </c>
    </row>
    <row r="35" spans="1:22" ht="19.5" thickBot="1">
      <c r="B35" s="82"/>
      <c r="C35" s="93" t="s">
        <v>33</v>
      </c>
      <c r="D35" s="97">
        <f>D34</f>
        <v>0</v>
      </c>
      <c r="E35" s="94">
        <f t="shared" ref="E35:T35" si="1">E34</f>
        <v>0</v>
      </c>
      <c r="F35" s="98">
        <f t="shared" si="1"/>
        <v>0</v>
      </c>
      <c r="G35" s="94">
        <f t="shared" si="1"/>
        <v>6</v>
      </c>
      <c r="H35" s="92">
        <f t="shared" si="1"/>
        <v>0</v>
      </c>
      <c r="I35" s="98">
        <f t="shared" si="1"/>
        <v>0</v>
      </c>
      <c r="J35" s="97">
        <f t="shared" si="1"/>
        <v>0</v>
      </c>
      <c r="K35" s="94">
        <f t="shared" si="1"/>
        <v>34</v>
      </c>
      <c r="L35" s="98">
        <f t="shared" si="1"/>
        <v>0</v>
      </c>
      <c r="M35" s="99">
        <f t="shared" si="1"/>
        <v>34</v>
      </c>
      <c r="N35" s="92">
        <f t="shared" si="1"/>
        <v>0</v>
      </c>
      <c r="O35" s="92">
        <f t="shared" si="1"/>
        <v>0</v>
      </c>
      <c r="P35" s="95">
        <f t="shared" si="1"/>
        <v>1700</v>
      </c>
      <c r="Q35" s="92">
        <f t="shared" si="1"/>
        <v>0</v>
      </c>
      <c r="R35" s="98">
        <f t="shared" si="1"/>
        <v>0</v>
      </c>
      <c r="S35" s="97">
        <f t="shared" si="1"/>
        <v>0</v>
      </c>
      <c r="T35" s="99">
        <f t="shared" si="1"/>
        <v>0</v>
      </c>
      <c r="U35" s="50"/>
    </row>
    <row r="36" spans="1:22" ht="38.25" thickBot="1">
      <c r="B36" s="158" t="s">
        <v>31</v>
      </c>
      <c r="C36" s="41" t="s">
        <v>32</v>
      </c>
      <c r="D36" s="57">
        <v>27</v>
      </c>
      <c r="E36" s="60">
        <v>0</v>
      </c>
      <c r="F36" s="59"/>
      <c r="G36" s="52">
        <v>4.5999999999999996</v>
      </c>
      <c r="H36" s="61"/>
      <c r="I36" s="60"/>
      <c r="J36" s="60">
        <v>0</v>
      </c>
      <c r="K36" s="60">
        <v>96</v>
      </c>
      <c r="L36" s="61"/>
      <c r="M36" s="60">
        <v>96</v>
      </c>
      <c r="N36" s="61"/>
      <c r="O36" s="60"/>
      <c r="P36" s="60">
        <v>1420</v>
      </c>
      <c r="Q36" s="60"/>
      <c r="R36" s="52"/>
      <c r="S36" s="96">
        <v>0</v>
      </c>
      <c r="T36" s="118">
        <v>13.6</v>
      </c>
    </row>
    <row r="37" spans="1:22" ht="19.5" thickBot="1">
      <c r="B37" s="160"/>
      <c r="C37" s="93" t="s">
        <v>33</v>
      </c>
      <c r="D37" s="105">
        <f>D36</f>
        <v>27</v>
      </c>
      <c r="E37" s="94">
        <f>E36</f>
        <v>0</v>
      </c>
      <c r="F37" s="106"/>
      <c r="G37" s="94">
        <f>G36</f>
        <v>4.5999999999999996</v>
      </c>
      <c r="H37" s="107"/>
      <c r="I37" s="108"/>
      <c r="J37" s="99">
        <f>J36</f>
        <v>0</v>
      </c>
      <c r="K37" s="94">
        <f>K36</f>
        <v>96</v>
      </c>
      <c r="L37" s="109"/>
      <c r="M37" s="94">
        <f>M36</f>
        <v>96</v>
      </c>
      <c r="N37" s="107"/>
      <c r="O37" s="108"/>
      <c r="P37" s="94">
        <f>P36</f>
        <v>1420</v>
      </c>
      <c r="Q37" s="110"/>
      <c r="R37" s="108"/>
      <c r="S37" s="99">
        <f>S36</f>
        <v>0</v>
      </c>
      <c r="T37" s="99">
        <f>T36</f>
        <v>13.6</v>
      </c>
    </row>
    <row r="38" spans="1:22" ht="57" thickBot="1">
      <c r="B38" s="158" t="s">
        <v>70</v>
      </c>
      <c r="C38" s="87" t="s">
        <v>61</v>
      </c>
      <c r="D38" s="72">
        <v>1114.26</v>
      </c>
      <c r="E38" s="58">
        <v>3119.93</v>
      </c>
      <c r="F38" s="66"/>
      <c r="G38" s="58">
        <v>270</v>
      </c>
      <c r="H38" s="67"/>
      <c r="I38" s="65"/>
      <c r="J38" s="58">
        <v>0</v>
      </c>
      <c r="K38" s="58">
        <v>1560</v>
      </c>
      <c r="L38" s="67"/>
      <c r="M38" s="73">
        <v>1560</v>
      </c>
      <c r="N38" s="61"/>
      <c r="O38" s="60"/>
      <c r="P38" s="62">
        <v>47000</v>
      </c>
      <c r="Q38" s="60"/>
      <c r="R38" s="60"/>
      <c r="S38" s="58">
        <v>0</v>
      </c>
      <c r="T38" s="119">
        <v>136</v>
      </c>
      <c r="U38" s="50"/>
    </row>
    <row r="39" spans="1:22" ht="37.5">
      <c r="B39" s="159"/>
      <c r="C39" s="35" t="s">
        <v>62</v>
      </c>
      <c r="D39" s="124">
        <v>117.1</v>
      </c>
      <c r="E39" s="65">
        <v>327.9</v>
      </c>
      <c r="F39" s="68"/>
      <c r="G39" s="65">
        <v>14</v>
      </c>
      <c r="H39" s="69"/>
      <c r="I39" s="62"/>
      <c r="J39" s="62">
        <v>6</v>
      </c>
      <c r="K39" s="62">
        <v>74</v>
      </c>
      <c r="L39" s="69"/>
      <c r="M39" s="63">
        <v>74</v>
      </c>
      <c r="N39" s="61"/>
      <c r="O39" s="60"/>
      <c r="P39" s="65">
        <v>2000</v>
      </c>
      <c r="Q39" s="60"/>
      <c r="R39" s="60"/>
      <c r="S39" s="65">
        <v>0</v>
      </c>
      <c r="T39" s="121">
        <v>5.04</v>
      </c>
      <c r="U39" s="50"/>
    </row>
    <row r="40" spans="1:22" ht="56.25">
      <c r="B40" s="159"/>
      <c r="C40" s="127" t="s">
        <v>63</v>
      </c>
      <c r="D40" s="124">
        <v>272</v>
      </c>
      <c r="E40" s="62">
        <v>761.6</v>
      </c>
      <c r="F40" s="71"/>
      <c r="G40" s="62">
        <v>24</v>
      </c>
      <c r="H40" s="71"/>
      <c r="I40" s="71"/>
      <c r="J40" s="65">
        <v>6</v>
      </c>
      <c r="K40" s="65">
        <v>108</v>
      </c>
      <c r="L40" s="71"/>
      <c r="M40" s="65">
        <v>108</v>
      </c>
      <c r="N40" s="71"/>
      <c r="O40" s="71"/>
      <c r="P40" s="65">
        <v>43000</v>
      </c>
      <c r="Q40" s="71"/>
      <c r="R40" s="71"/>
      <c r="S40" s="65">
        <v>0</v>
      </c>
      <c r="T40" s="126">
        <v>5.88</v>
      </c>
      <c r="U40" s="50"/>
    </row>
    <row r="41" spans="1:22" ht="37.5">
      <c r="B41" s="159"/>
      <c r="C41" s="128" t="s">
        <v>64</v>
      </c>
      <c r="D41" s="124">
        <v>155.4</v>
      </c>
      <c r="E41" s="63">
        <v>466</v>
      </c>
      <c r="F41" s="77"/>
      <c r="G41" s="63">
        <v>48</v>
      </c>
      <c r="H41" s="78"/>
      <c r="I41" s="63"/>
      <c r="J41" s="62">
        <v>0</v>
      </c>
      <c r="K41" s="62">
        <v>48</v>
      </c>
      <c r="L41" s="78"/>
      <c r="M41" s="62">
        <v>48</v>
      </c>
      <c r="N41" s="78"/>
      <c r="O41" s="63"/>
      <c r="P41" s="62">
        <v>7000</v>
      </c>
      <c r="Q41" s="63"/>
      <c r="R41" s="63"/>
      <c r="S41" s="74">
        <v>0</v>
      </c>
      <c r="T41" s="76">
        <v>5.88</v>
      </c>
      <c r="U41" s="50"/>
      <c r="V41" s="31"/>
    </row>
    <row r="42" spans="1:22" ht="56.25">
      <c r="B42" s="165"/>
      <c r="C42" s="153" t="s">
        <v>71</v>
      </c>
      <c r="D42" s="65">
        <v>170</v>
      </c>
      <c r="E42" s="65">
        <v>425</v>
      </c>
      <c r="F42" s="66"/>
      <c r="G42" s="65">
        <v>35</v>
      </c>
      <c r="H42" s="67"/>
      <c r="I42" s="65"/>
      <c r="J42" s="65">
        <v>0</v>
      </c>
      <c r="K42" s="65">
        <v>0</v>
      </c>
      <c r="L42" s="67"/>
      <c r="M42" s="65">
        <v>0</v>
      </c>
      <c r="N42" s="67"/>
      <c r="O42" s="65"/>
      <c r="P42" s="65">
        <v>8700</v>
      </c>
      <c r="Q42" s="65"/>
      <c r="R42" s="65"/>
      <c r="S42" s="65">
        <v>0</v>
      </c>
      <c r="T42" s="65">
        <v>2.8</v>
      </c>
      <c r="U42" s="50"/>
      <c r="V42" s="31"/>
    </row>
    <row r="43" spans="1:22" ht="75">
      <c r="B43" s="165"/>
      <c r="C43" s="153" t="s">
        <v>72</v>
      </c>
      <c r="D43" s="65">
        <v>2628.9</v>
      </c>
      <c r="E43" s="65">
        <v>6572.25</v>
      </c>
      <c r="F43" s="66"/>
      <c r="G43" s="65">
        <v>0</v>
      </c>
      <c r="H43" s="67"/>
      <c r="I43" s="65"/>
      <c r="J43" s="65">
        <v>0</v>
      </c>
      <c r="K43" s="65">
        <v>0</v>
      </c>
      <c r="L43" s="67"/>
      <c r="M43" s="65">
        <v>0</v>
      </c>
      <c r="N43" s="67"/>
      <c r="O43" s="65"/>
      <c r="P43" s="65">
        <v>60500</v>
      </c>
      <c r="Q43" s="65"/>
      <c r="R43" s="65"/>
      <c r="S43" s="65">
        <v>32000</v>
      </c>
      <c r="T43" s="65">
        <v>8.4</v>
      </c>
      <c r="U43" s="50"/>
      <c r="V43" s="31"/>
    </row>
    <row r="44" spans="1:22" ht="75">
      <c r="B44" s="165"/>
      <c r="C44" s="154" t="s">
        <v>73</v>
      </c>
      <c r="D44" s="65">
        <v>256</v>
      </c>
      <c r="E44" s="65">
        <v>640</v>
      </c>
      <c r="F44" s="66"/>
      <c r="G44" s="65">
        <v>0</v>
      </c>
      <c r="H44" s="67"/>
      <c r="I44" s="65"/>
      <c r="J44" s="65">
        <v>0</v>
      </c>
      <c r="K44" s="65">
        <v>0</v>
      </c>
      <c r="L44" s="67"/>
      <c r="M44" s="65">
        <v>0</v>
      </c>
      <c r="N44" s="67"/>
      <c r="O44" s="65"/>
      <c r="P44" s="65">
        <v>10000</v>
      </c>
      <c r="Q44" s="65"/>
      <c r="R44" s="65"/>
      <c r="S44" s="65">
        <v>5800</v>
      </c>
      <c r="T44" s="65">
        <v>4.2</v>
      </c>
      <c r="U44" s="50"/>
      <c r="V44" s="31"/>
    </row>
    <row r="45" spans="1:22" ht="56.25">
      <c r="B45" s="165"/>
      <c r="C45" s="154" t="s">
        <v>74</v>
      </c>
      <c r="D45" s="65">
        <v>140</v>
      </c>
      <c r="E45" s="65">
        <v>350</v>
      </c>
      <c r="F45" s="66"/>
      <c r="G45" s="65">
        <v>0</v>
      </c>
      <c r="H45" s="67"/>
      <c r="I45" s="65"/>
      <c r="J45" s="65">
        <v>0</v>
      </c>
      <c r="K45" s="65">
        <v>0</v>
      </c>
      <c r="L45" s="67"/>
      <c r="M45" s="65">
        <v>0</v>
      </c>
      <c r="N45" s="67"/>
      <c r="O45" s="65"/>
      <c r="P45" s="65">
        <v>430</v>
      </c>
      <c r="Q45" s="65"/>
      <c r="R45" s="65"/>
      <c r="S45" s="65">
        <v>1200</v>
      </c>
      <c r="T45" s="65">
        <v>1.4</v>
      </c>
      <c r="U45" s="50"/>
      <c r="V45" s="31"/>
    </row>
    <row r="46" spans="1:22" ht="56.25">
      <c r="B46" s="165"/>
      <c r="C46" s="154" t="s">
        <v>75</v>
      </c>
      <c r="D46" s="65">
        <v>56</v>
      </c>
      <c r="E46" s="65">
        <v>140</v>
      </c>
      <c r="F46" s="66"/>
      <c r="G46" s="65">
        <v>0</v>
      </c>
      <c r="H46" s="67"/>
      <c r="I46" s="65"/>
      <c r="J46" s="65">
        <v>0</v>
      </c>
      <c r="K46" s="65">
        <v>0</v>
      </c>
      <c r="L46" s="67"/>
      <c r="M46" s="65">
        <v>0</v>
      </c>
      <c r="N46" s="67"/>
      <c r="O46" s="65"/>
      <c r="P46" s="65">
        <v>80</v>
      </c>
      <c r="Q46" s="65"/>
      <c r="R46" s="65"/>
      <c r="S46" s="65"/>
      <c r="T46" s="65">
        <v>0.7</v>
      </c>
      <c r="U46" s="50"/>
      <c r="V46" s="31"/>
    </row>
    <row r="47" spans="1:22" ht="56.25">
      <c r="B47" s="165"/>
      <c r="C47" s="154" t="s">
        <v>76</v>
      </c>
      <c r="D47" s="65">
        <v>185</v>
      </c>
      <c r="E47" s="65">
        <v>462.5</v>
      </c>
      <c r="F47" s="66"/>
      <c r="G47" s="65">
        <v>0</v>
      </c>
      <c r="H47" s="67"/>
      <c r="I47" s="65"/>
      <c r="J47" s="65">
        <v>0</v>
      </c>
      <c r="K47" s="65">
        <v>0</v>
      </c>
      <c r="L47" s="67"/>
      <c r="M47" s="65">
        <v>0</v>
      </c>
      <c r="N47" s="67"/>
      <c r="O47" s="65"/>
      <c r="P47" s="65">
        <v>550</v>
      </c>
      <c r="Q47" s="65"/>
      <c r="R47" s="65"/>
      <c r="S47" s="65">
        <v>2600</v>
      </c>
      <c r="T47" s="65">
        <v>1.4</v>
      </c>
      <c r="U47" s="50"/>
      <c r="V47" s="31"/>
    </row>
    <row r="48" spans="1:22" ht="56.25">
      <c r="B48" s="165"/>
      <c r="C48" s="154" t="s">
        <v>77</v>
      </c>
      <c r="D48" s="65">
        <v>89</v>
      </c>
      <c r="E48" s="65">
        <v>222.5</v>
      </c>
      <c r="F48" s="66"/>
      <c r="G48" s="65">
        <v>0</v>
      </c>
      <c r="H48" s="67"/>
      <c r="I48" s="65"/>
      <c r="J48" s="65">
        <v>0</v>
      </c>
      <c r="K48" s="65">
        <v>0</v>
      </c>
      <c r="L48" s="67"/>
      <c r="M48" s="65">
        <v>0</v>
      </c>
      <c r="N48" s="67"/>
      <c r="O48" s="65"/>
      <c r="P48" s="65">
        <v>350</v>
      </c>
      <c r="Q48" s="65"/>
      <c r="R48" s="65"/>
      <c r="S48" s="65">
        <v>2600</v>
      </c>
      <c r="T48" s="65">
        <v>0.7</v>
      </c>
      <c r="U48" s="50"/>
      <c r="V48" s="31"/>
    </row>
    <row r="49" spans="2:22" ht="56.25">
      <c r="B49" s="165"/>
      <c r="C49" s="154" t="s">
        <v>78</v>
      </c>
      <c r="D49" s="65">
        <v>155.69999999999999</v>
      </c>
      <c r="E49" s="65">
        <v>373.7</v>
      </c>
      <c r="F49" s="66"/>
      <c r="G49" s="65">
        <v>0</v>
      </c>
      <c r="H49" s="67"/>
      <c r="I49" s="65"/>
      <c r="J49" s="65">
        <v>0</v>
      </c>
      <c r="K49" s="65">
        <v>0</v>
      </c>
      <c r="L49" s="67"/>
      <c r="M49" s="65">
        <v>0</v>
      </c>
      <c r="N49" s="67"/>
      <c r="O49" s="65"/>
      <c r="P49" s="65">
        <v>100</v>
      </c>
      <c r="Q49" s="65"/>
      <c r="R49" s="65"/>
      <c r="S49" s="65">
        <v>1300</v>
      </c>
      <c r="T49" s="65">
        <v>0.7</v>
      </c>
      <c r="U49" s="50"/>
      <c r="V49" s="31"/>
    </row>
    <row r="50" spans="2:22" ht="56.25">
      <c r="B50" s="165"/>
      <c r="C50" s="154" t="s">
        <v>79</v>
      </c>
      <c r="D50" s="65">
        <v>80</v>
      </c>
      <c r="E50" s="65">
        <v>200</v>
      </c>
      <c r="F50" s="66"/>
      <c r="G50" s="65">
        <v>0</v>
      </c>
      <c r="H50" s="67"/>
      <c r="I50" s="65"/>
      <c r="J50" s="65">
        <v>0</v>
      </c>
      <c r="K50" s="65">
        <v>0</v>
      </c>
      <c r="L50" s="67"/>
      <c r="M50" s="65">
        <v>0</v>
      </c>
      <c r="N50" s="67"/>
      <c r="O50" s="65"/>
      <c r="P50" s="65">
        <v>90</v>
      </c>
      <c r="Q50" s="65"/>
      <c r="R50" s="65"/>
      <c r="S50" s="65">
        <v>0</v>
      </c>
      <c r="T50" s="65">
        <v>0.7</v>
      </c>
      <c r="U50" s="50"/>
      <c r="V50" s="31"/>
    </row>
    <row r="51" spans="2:22" ht="57" thickBot="1">
      <c r="B51" s="165"/>
      <c r="C51" s="155" t="s">
        <v>80</v>
      </c>
      <c r="D51" s="65">
        <v>89</v>
      </c>
      <c r="E51" s="65">
        <v>222.5</v>
      </c>
      <c r="F51" s="66"/>
      <c r="G51" s="65">
        <v>0</v>
      </c>
      <c r="H51" s="67"/>
      <c r="I51" s="65"/>
      <c r="J51" s="65">
        <v>0</v>
      </c>
      <c r="K51" s="65">
        <v>0</v>
      </c>
      <c r="L51" s="67"/>
      <c r="M51" s="65">
        <v>0</v>
      </c>
      <c r="N51" s="67"/>
      <c r="O51" s="65"/>
      <c r="P51" s="65">
        <v>1800</v>
      </c>
      <c r="Q51" s="65"/>
      <c r="R51" s="65"/>
      <c r="S51" s="65">
        <v>2850</v>
      </c>
      <c r="T51" s="65">
        <v>1.4</v>
      </c>
      <c r="U51" s="50"/>
      <c r="V51" s="31"/>
    </row>
    <row r="52" spans="2:22" ht="19.5" thickBot="1">
      <c r="B52" s="160"/>
      <c r="C52" s="93" t="s">
        <v>33</v>
      </c>
      <c r="D52" s="97">
        <f>SUM(D38:D51)</f>
        <v>5508.36</v>
      </c>
      <c r="E52" s="94">
        <f>SUM(E38:E51)</f>
        <v>14283.880000000001</v>
      </c>
      <c r="F52" s="134"/>
      <c r="G52" s="94">
        <f>SUM(G38:G51)</f>
        <v>391</v>
      </c>
      <c r="H52" s="131"/>
      <c r="I52" s="132"/>
      <c r="J52" s="97">
        <f>SUM(J38:J51)</f>
        <v>12</v>
      </c>
      <c r="K52" s="99">
        <f>SUM(K38:K51)</f>
        <v>1790</v>
      </c>
      <c r="L52" s="135"/>
      <c r="M52" s="133">
        <f>SUM(M38:M51)</f>
        <v>1790</v>
      </c>
      <c r="N52" s="135"/>
      <c r="O52" s="95"/>
      <c r="P52" s="95">
        <f>SUM(P38:P51)</f>
        <v>181600</v>
      </c>
      <c r="Q52" s="95"/>
      <c r="R52" s="132"/>
      <c r="S52" s="99">
        <f>SUM(S38:S51)</f>
        <v>48350</v>
      </c>
      <c r="T52" s="99">
        <f>SUM(T38:T51)</f>
        <v>175.19999999999996</v>
      </c>
      <c r="U52" s="136"/>
    </row>
    <row r="53" spans="2:22" ht="81.75" customHeight="1">
      <c r="B53" s="158" t="s">
        <v>65</v>
      </c>
      <c r="C53" s="129" t="s">
        <v>66</v>
      </c>
      <c r="D53" s="130">
        <v>432</v>
      </c>
      <c r="E53" s="62">
        <v>1296</v>
      </c>
      <c r="F53" s="68"/>
      <c r="G53" s="73">
        <v>0</v>
      </c>
      <c r="H53" s="69"/>
      <c r="I53" s="74"/>
      <c r="J53" s="73">
        <v>0</v>
      </c>
      <c r="K53" s="71">
        <v>500</v>
      </c>
      <c r="L53" s="69"/>
      <c r="M53" s="73">
        <v>500</v>
      </c>
      <c r="N53" s="69"/>
      <c r="O53" s="62"/>
      <c r="P53" s="73">
        <v>22000</v>
      </c>
      <c r="Q53" s="62"/>
      <c r="R53" s="62"/>
      <c r="S53" s="74">
        <v>5000</v>
      </c>
      <c r="T53" s="119">
        <v>30.5</v>
      </c>
    </row>
    <row r="54" spans="2:22" ht="37.5">
      <c r="B54" s="159"/>
      <c r="C54" s="39" t="s">
        <v>67</v>
      </c>
      <c r="D54" s="75">
        <v>197</v>
      </c>
      <c r="E54" s="65">
        <v>780</v>
      </c>
      <c r="F54" s="66"/>
      <c r="G54" s="65">
        <v>18.100000000000001</v>
      </c>
      <c r="H54" s="69"/>
      <c r="I54" s="74"/>
      <c r="J54" s="64">
        <v>0</v>
      </c>
      <c r="K54" s="65">
        <v>60</v>
      </c>
      <c r="L54" s="69"/>
      <c r="M54" s="63">
        <v>60</v>
      </c>
      <c r="N54" s="69"/>
      <c r="O54" s="62"/>
      <c r="P54" s="63">
        <v>0</v>
      </c>
      <c r="Q54" s="62"/>
      <c r="R54" s="62"/>
      <c r="S54" s="65">
        <v>0</v>
      </c>
      <c r="T54" s="122">
        <v>0</v>
      </c>
      <c r="U54" s="50"/>
    </row>
    <row r="55" spans="2:22">
      <c r="B55" s="159"/>
      <c r="C55" s="127" t="s">
        <v>68</v>
      </c>
      <c r="D55" s="125">
        <v>0</v>
      </c>
      <c r="E55" s="65">
        <v>0</v>
      </c>
      <c r="F55" s="77"/>
      <c r="G55" s="65">
        <v>0</v>
      </c>
      <c r="H55" s="69"/>
      <c r="I55" s="62"/>
      <c r="J55" s="65">
        <v>0</v>
      </c>
      <c r="K55" s="65">
        <v>5925</v>
      </c>
      <c r="L55" s="69"/>
      <c r="M55" s="65">
        <v>0</v>
      </c>
      <c r="N55" s="78"/>
      <c r="O55" s="63"/>
      <c r="P55" s="65">
        <v>0</v>
      </c>
      <c r="Q55" s="62"/>
      <c r="R55" s="62"/>
      <c r="S55" s="63">
        <v>0</v>
      </c>
      <c r="T55" s="123">
        <v>0</v>
      </c>
      <c r="U55" s="50"/>
    </row>
    <row r="56" spans="2:22" ht="38.25" thickBot="1">
      <c r="B56" s="159"/>
      <c r="C56" s="137" t="s">
        <v>69</v>
      </c>
      <c r="D56" s="71">
        <v>667.48</v>
      </c>
      <c r="E56" s="55">
        <v>0</v>
      </c>
      <c r="F56" s="71"/>
      <c r="G56" s="55">
        <v>25</v>
      </c>
      <c r="H56" s="71"/>
      <c r="I56" s="71"/>
      <c r="J56" s="55">
        <v>0</v>
      </c>
      <c r="K56" s="55">
        <v>48</v>
      </c>
      <c r="L56" s="71"/>
      <c r="M56" s="70">
        <v>48</v>
      </c>
      <c r="N56" s="71"/>
      <c r="O56" s="71"/>
      <c r="P56" s="55">
        <v>4800</v>
      </c>
      <c r="Q56" s="71"/>
      <c r="R56" s="71"/>
      <c r="S56" s="70">
        <v>0</v>
      </c>
      <c r="T56" s="120">
        <v>0</v>
      </c>
    </row>
    <row r="57" spans="2:22" ht="19.5" thickBot="1">
      <c r="B57" s="160"/>
      <c r="C57" s="93" t="s">
        <v>33</v>
      </c>
      <c r="D57" s="97">
        <f>D56+D55+D54+D53</f>
        <v>1296.48</v>
      </c>
      <c r="E57" s="99">
        <f>E56+E55+E54+E53</f>
        <v>2076</v>
      </c>
      <c r="F57" s="140"/>
      <c r="G57" s="133">
        <f>G56+G55+G54+G53</f>
        <v>43.1</v>
      </c>
      <c r="H57" s="135"/>
      <c r="I57" s="95"/>
      <c r="J57" s="132">
        <f>J56+J55+J54+J53</f>
        <v>0</v>
      </c>
      <c r="K57" s="94">
        <f>K56+K55+K54+K53</f>
        <v>6533</v>
      </c>
      <c r="L57" s="147"/>
      <c r="M57" s="99">
        <f>M56+M55+M54+M53</f>
        <v>608</v>
      </c>
      <c r="N57" s="135"/>
      <c r="O57" s="95"/>
      <c r="P57" s="95">
        <f>P56+P55+P54+P53</f>
        <v>26800</v>
      </c>
      <c r="Q57" s="95"/>
      <c r="R57" s="132"/>
      <c r="S57" s="97">
        <f>S56+S55+S54+S53</f>
        <v>5000</v>
      </c>
      <c r="T57" s="149">
        <f>T56+T55+T54+T53</f>
        <v>30.5</v>
      </c>
      <c r="U57" s="136"/>
    </row>
    <row r="58" spans="2:22" s="28" customFormat="1" ht="21" thickBot="1">
      <c r="B58" s="161" t="s">
        <v>42</v>
      </c>
      <c r="C58" s="162"/>
      <c r="D58" s="144">
        <f>D57+D52+D37+D35+D33</f>
        <v>8951.24</v>
      </c>
      <c r="E58" s="143">
        <f>E57+E52+E37+E35+E33</f>
        <v>25043.88</v>
      </c>
      <c r="F58" s="141">
        <f t="shared" ref="F58:R58" si="2">F35+F33</f>
        <v>0</v>
      </c>
      <c r="G58" s="142">
        <f>G57+G52+G37+G35+G33</f>
        <v>741.30000000000007</v>
      </c>
      <c r="H58" s="138">
        <f t="shared" si="2"/>
        <v>0</v>
      </c>
      <c r="I58" s="141">
        <f t="shared" si="2"/>
        <v>0</v>
      </c>
      <c r="J58" s="145">
        <f>J57+J52+J37+J35+J33</f>
        <v>40</v>
      </c>
      <c r="K58" s="146">
        <f>K57+K52+K37+K35+K33</f>
        <v>9753</v>
      </c>
      <c r="L58" s="141">
        <f t="shared" si="2"/>
        <v>0</v>
      </c>
      <c r="M58" s="146">
        <f>M57+M52+M37+M35+M33</f>
        <v>3828</v>
      </c>
      <c r="N58" s="139">
        <f t="shared" si="2"/>
        <v>0</v>
      </c>
      <c r="O58" s="148">
        <f t="shared" si="2"/>
        <v>0</v>
      </c>
      <c r="P58" s="146">
        <f>P57+P52+P37+P35+P33</f>
        <v>362820</v>
      </c>
      <c r="Q58" s="138">
        <f t="shared" si="2"/>
        <v>0</v>
      </c>
      <c r="R58" s="141">
        <f t="shared" si="2"/>
        <v>0</v>
      </c>
      <c r="S58" s="150">
        <f>S57+S52+S37+S35+S33</f>
        <v>53393.82</v>
      </c>
      <c r="T58" s="151">
        <f>T57+T52+T37+T35+T33</f>
        <v>451.30000000000007</v>
      </c>
      <c r="U58" s="152"/>
    </row>
    <row r="60" spans="2:22">
      <c r="C60" s="1" t="s">
        <v>34</v>
      </c>
      <c r="E60" s="1" t="s">
        <v>82</v>
      </c>
      <c r="F60" s="1"/>
      <c r="G60" s="1"/>
      <c r="H60" s="1"/>
      <c r="I60" s="1"/>
      <c r="J60" s="1"/>
      <c r="K60" s="1"/>
      <c r="M60" s="1" t="s">
        <v>35</v>
      </c>
    </row>
    <row r="61" spans="2:22">
      <c r="H61" s="2">
        <v>1933.97</v>
      </c>
      <c r="I61" s="2" t="s">
        <v>36</v>
      </c>
      <c r="M61" s="29"/>
      <c r="N61" s="29">
        <f>9.37*1.2</f>
        <v>11.243999999999998</v>
      </c>
      <c r="O61" s="30" t="s">
        <v>37</v>
      </c>
      <c r="Q61" s="2">
        <v>1.907</v>
      </c>
    </row>
    <row r="62" spans="2:22">
      <c r="M62" s="29"/>
      <c r="N62" s="29">
        <f>6.73*1.2</f>
        <v>8.0760000000000005</v>
      </c>
      <c r="O62" s="30" t="s">
        <v>38</v>
      </c>
    </row>
    <row r="63" spans="2:22">
      <c r="M63" s="29"/>
      <c r="N63" s="29"/>
      <c r="O63" s="30"/>
    </row>
    <row r="64" spans="2:22">
      <c r="M64" s="29"/>
      <c r="N64" s="29">
        <v>9.3699999999999992</v>
      </c>
      <c r="O64" s="30" t="s">
        <v>37</v>
      </c>
    </row>
  </sheetData>
  <mergeCells count="22">
    <mergeCell ref="C8:R8"/>
    <mergeCell ref="C9:R9"/>
    <mergeCell ref="C10:R10"/>
    <mergeCell ref="C11:R11"/>
    <mergeCell ref="B12:B14"/>
    <mergeCell ref="C12:C14"/>
    <mergeCell ref="D12:D14"/>
    <mergeCell ref="E12:E14"/>
    <mergeCell ref="F12:F14"/>
    <mergeCell ref="G12:I13"/>
    <mergeCell ref="J12:J13"/>
    <mergeCell ref="K12:O12"/>
    <mergeCell ref="P12:P13"/>
    <mergeCell ref="K13:L13"/>
    <mergeCell ref="M13:N13"/>
    <mergeCell ref="T12:T13"/>
    <mergeCell ref="B15:B33"/>
    <mergeCell ref="B58:C58"/>
    <mergeCell ref="B36:B37"/>
    <mergeCell ref="S12:S13"/>
    <mergeCell ref="B38:B52"/>
    <mergeCell ref="B53:B57"/>
  </mergeCells>
  <pageMargins left="0.7" right="0.7" top="0.75" bottom="0.75" header="0.3" footer="0.3"/>
  <pageSetup paperSize="9" scale="55" orientation="landscape" verticalDpi="0" r:id="rId1"/>
  <rowBreaks count="1" manualBreakCount="1">
    <brk id="3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2021-01-29T08:28:34Z</cp:lastPrinted>
  <dcterms:created xsi:type="dcterms:W3CDTF">1996-10-08T23:32:33Z</dcterms:created>
  <dcterms:modified xsi:type="dcterms:W3CDTF">2021-03-31T07:34:58Z</dcterms:modified>
</cp:coreProperties>
</file>